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\\main2\공유폴더\4. 식단 및 레시피\1. 어린이 식단 및 레시피\1. 식단발송\2026년 식단\1월\"/>
    </mc:Choice>
  </mc:AlternateContent>
  <xr:revisionPtr revIDLastSave="0" documentId="13_ncr:1_{A1D60FA5-A4BD-42DE-8063-8C51D61BB21A}" xr6:coauthVersionLast="36" xr6:coauthVersionMax="36" xr10:uidLastSave="{00000000-0000-0000-0000-000000000000}"/>
  <bookViews>
    <workbookView xWindow="-120" yWindow="-120" windowWidth="29040" windowHeight="15840" tabRatio="966" activeTab="26" xr2:uid="{00000000-000D-0000-FFFF-FFFF00000000}"/>
  </bookViews>
  <sheets>
    <sheet name="생일식단" sheetId="288" r:id="rId1"/>
    <sheet name="2일" sheetId="362" r:id="rId2"/>
    <sheet name="3일" sheetId="325" r:id="rId3"/>
    <sheet name="5일" sheetId="329" r:id="rId4"/>
    <sheet name="6일" sheetId="343" r:id="rId5"/>
    <sheet name="7일" sheetId="344" r:id="rId6"/>
    <sheet name="8일" sheetId="342" r:id="rId7"/>
    <sheet name="9일" sheetId="339" r:id="rId8"/>
    <sheet name="10일" sheetId="346" r:id="rId9"/>
    <sheet name="12일" sheetId="290" r:id="rId10"/>
    <sheet name="13일" sheetId="358" r:id="rId11"/>
    <sheet name="14일" sheetId="359" r:id="rId12"/>
    <sheet name="15일" sheetId="360" r:id="rId13"/>
    <sheet name="16일" sheetId="352" r:id="rId14"/>
    <sheet name="17일" sheetId="318" r:id="rId15"/>
    <sheet name="19일" sheetId="357" r:id="rId16"/>
    <sheet name="20일" sheetId="363" r:id="rId17"/>
    <sheet name="21일" sheetId="364" r:id="rId18"/>
    <sheet name="22일" sheetId="369" r:id="rId19"/>
    <sheet name="23일" sheetId="335" r:id="rId20"/>
    <sheet name="24일" sheetId="361" r:id="rId21"/>
    <sheet name="26일" sheetId="365" r:id="rId22"/>
    <sheet name="27일" sheetId="370" r:id="rId23"/>
    <sheet name="28일" sheetId="371" r:id="rId24"/>
    <sheet name="29일" sheetId="372" r:id="rId25"/>
    <sheet name="30일" sheetId="373" r:id="rId26"/>
    <sheet name="31일" sheetId="374" r:id="rId27"/>
  </sheets>
  <definedNames>
    <definedName name="_xlnm.Print_Area" localSheetId="8">'10일'!$A$1:$G$46</definedName>
    <definedName name="_xlnm.Print_Area" localSheetId="9">'12일'!$A$1:$G$41</definedName>
    <definedName name="_xlnm.Print_Area" localSheetId="10">'13일'!$A$1:$G$42</definedName>
    <definedName name="_xlnm.Print_Area" localSheetId="11">'14일'!$A$1:$G$45</definedName>
    <definedName name="_xlnm.Print_Area" localSheetId="12">'15일'!$A$1:$G$46</definedName>
    <definedName name="_xlnm.Print_Area" localSheetId="13">'16일'!$A$1:$G$33</definedName>
    <definedName name="_xlnm.Print_Area" localSheetId="14">'17일'!$A$1:$G$42</definedName>
    <definedName name="_xlnm.Print_Area" localSheetId="15">'19일'!$A$1:$G$41</definedName>
    <definedName name="_xlnm.Print_Area" localSheetId="16">'20일'!$A$1:$G$49</definedName>
    <definedName name="_xlnm.Print_Area" localSheetId="17">'21일'!$A$1:$G$39</definedName>
    <definedName name="_xlnm.Print_Area" localSheetId="18">'22일'!$A$1:$G$35</definedName>
    <definedName name="_xlnm.Print_Area" localSheetId="19">'23일'!$A$1:$G$41</definedName>
    <definedName name="_xlnm.Print_Area" localSheetId="20">'24일'!$A$1:$G$42</definedName>
    <definedName name="_xlnm.Print_Area" localSheetId="21">'26일'!$A$1:$G$35</definedName>
    <definedName name="_xlnm.Print_Area" localSheetId="22">'27일'!$A$1:$G$34</definedName>
    <definedName name="_xlnm.Print_Area" localSheetId="23">'28일'!$A$1:$G$38</definedName>
    <definedName name="_xlnm.Print_Area" localSheetId="24">'29일'!$A$1:$G$37</definedName>
    <definedName name="_xlnm.Print_Area" localSheetId="1">'2일'!$A$1:$G$41</definedName>
    <definedName name="_xlnm.Print_Area" localSheetId="25">'30일'!$A$1:$G$45</definedName>
    <definedName name="_xlnm.Print_Area" localSheetId="26">'31일'!$A$1:$G$51</definedName>
    <definedName name="_xlnm.Print_Area" localSheetId="2">'3일'!$A$1:$G$34</definedName>
    <definedName name="_xlnm.Print_Area" localSheetId="3">'5일'!$A$1:$G$39</definedName>
    <definedName name="_xlnm.Print_Area" localSheetId="4">'6일'!$A$1:$G$41</definedName>
    <definedName name="_xlnm.Print_Area" localSheetId="5">'7일'!$A$1:$G$34</definedName>
    <definedName name="_xlnm.Print_Area" localSheetId="6">'8일'!$A$1:$G$36</definedName>
    <definedName name="_xlnm.Print_Area" localSheetId="7">'9일'!$A$1:$G$39</definedName>
    <definedName name="_xlnm.Print_Area" localSheetId="0">생일식단!$A$1:$G$38</definedName>
  </definedNames>
  <calcPr calcId="191029"/>
</workbook>
</file>

<file path=xl/calcChain.xml><?xml version="1.0" encoding="utf-8"?>
<calcChain xmlns="http://schemas.openxmlformats.org/spreadsheetml/2006/main">
  <c r="D40" i="335" l="1"/>
  <c r="F40" i="335"/>
  <c r="D11" i="373" l="1"/>
  <c r="F11" i="373" s="1"/>
  <c r="D12" i="373"/>
  <c r="F12" i="373" s="1"/>
  <c r="D13" i="373"/>
  <c r="F13" i="373"/>
  <c r="D14" i="373"/>
  <c r="F14" i="373" s="1"/>
  <c r="D15" i="373"/>
  <c r="F15" i="373"/>
  <c r="D45" i="373"/>
  <c r="F45" i="373" s="1"/>
  <c r="D44" i="373"/>
  <c r="F44" i="373" s="1"/>
  <c r="D11" i="371"/>
  <c r="F11" i="371" s="1"/>
  <c r="D12" i="371"/>
  <c r="F12" i="371"/>
  <c r="D11" i="370"/>
  <c r="F11" i="370" s="1"/>
  <c r="D12" i="370"/>
  <c r="F12" i="370" s="1"/>
  <c r="D33" i="370"/>
  <c r="F33" i="370" s="1"/>
  <c r="D32" i="370"/>
  <c r="F32" i="370" s="1"/>
  <c r="D11" i="335"/>
  <c r="F11" i="335"/>
  <c r="D12" i="335"/>
  <c r="F12" i="335"/>
  <c r="D13" i="335"/>
  <c r="F13" i="335" s="1"/>
  <c r="D14" i="335"/>
  <c r="F14" i="335"/>
  <c r="D11" i="364"/>
  <c r="F11" i="364" s="1"/>
  <c r="D12" i="364"/>
  <c r="F12" i="364" s="1"/>
  <c r="D13" i="364"/>
  <c r="F13" i="364" s="1"/>
  <c r="D14" i="364"/>
  <c r="F14" i="364"/>
  <c r="F38" i="364"/>
  <c r="D38" i="364"/>
  <c r="D37" i="364"/>
  <c r="F37" i="364" s="1"/>
  <c r="D11" i="363"/>
  <c r="F11" i="363" s="1"/>
  <c r="D12" i="363"/>
  <c r="F12" i="363"/>
  <c r="D13" i="363"/>
  <c r="F13" i="363"/>
  <c r="D14" i="363"/>
  <c r="F14" i="363"/>
  <c r="D15" i="363"/>
  <c r="F15" i="363"/>
  <c r="D16" i="363"/>
  <c r="F16" i="363"/>
  <c r="D17" i="363"/>
  <c r="F17" i="363"/>
  <c r="D48" i="363"/>
  <c r="F48" i="363" s="1"/>
  <c r="D47" i="363"/>
  <c r="F47" i="363" s="1"/>
  <c r="D11" i="352"/>
  <c r="F11" i="352"/>
  <c r="D12" i="352"/>
  <c r="F12" i="352"/>
  <c r="D32" i="352"/>
  <c r="F32" i="352" s="1"/>
  <c r="D31" i="352"/>
  <c r="F31" i="352" s="1"/>
  <c r="D11" i="359"/>
  <c r="F11" i="359"/>
  <c r="D12" i="359"/>
  <c r="F12" i="359" s="1"/>
  <c r="D13" i="359"/>
  <c r="F13" i="359" s="1"/>
  <c r="D14" i="359"/>
  <c r="F14" i="359"/>
  <c r="D15" i="359"/>
  <c r="F15" i="359"/>
  <c r="D44" i="359"/>
  <c r="F44" i="359" s="1"/>
  <c r="D43" i="359"/>
  <c r="F43" i="359" s="1"/>
  <c r="D11" i="358"/>
  <c r="F11" i="358" s="1"/>
  <c r="D41" i="358"/>
  <c r="F41" i="358" s="1"/>
  <c r="D40" i="358"/>
  <c r="F40" i="358" s="1"/>
  <c r="D11" i="339"/>
  <c r="F11" i="339"/>
  <c r="D38" i="339"/>
  <c r="F38" i="339" s="1"/>
  <c r="D37" i="339"/>
  <c r="F37" i="339" s="1"/>
  <c r="D11" i="344"/>
  <c r="F11" i="344"/>
  <c r="D12" i="344"/>
  <c r="F12" i="344" s="1"/>
  <c r="D13" i="344"/>
  <c r="F13" i="344"/>
  <c r="D33" i="344"/>
  <c r="F33" i="344" s="1"/>
  <c r="D32" i="344"/>
  <c r="F32" i="344" s="1"/>
  <c r="D11" i="343"/>
  <c r="F11" i="343" s="1"/>
  <c r="D12" i="343"/>
  <c r="F12" i="343"/>
  <c r="D40" i="343"/>
  <c r="F40" i="343" s="1"/>
  <c r="D39" i="343"/>
  <c r="F39" i="343" s="1"/>
  <c r="D11" i="362"/>
  <c r="F11" i="362" s="1"/>
  <c r="D12" i="362"/>
  <c r="F12" i="362" s="1"/>
  <c r="D13" i="362"/>
  <c r="F13" i="362" s="1"/>
  <c r="D14" i="362"/>
  <c r="F14" i="362" s="1"/>
  <c r="D15" i="362"/>
  <c r="F15" i="362" s="1"/>
  <c r="D41" i="362"/>
  <c r="F41" i="362" s="1"/>
  <c r="D40" i="362"/>
  <c r="F40" i="362" s="1"/>
  <c r="D24" i="374" l="1"/>
  <c r="F24" i="374"/>
  <c r="D32" i="374"/>
  <c r="F32" i="374" s="1"/>
  <c r="D25" i="373"/>
  <c r="F25" i="373" s="1"/>
  <c r="D20" i="329"/>
  <c r="F20" i="329" s="1"/>
  <c r="D16" i="325"/>
  <c r="F16" i="325"/>
  <c r="F48" i="374"/>
  <c r="D48" i="374"/>
  <c r="D31" i="363"/>
  <c r="F31" i="363" s="1"/>
  <c r="D43" i="374" l="1"/>
  <c r="F43" i="374"/>
  <c r="D44" i="374"/>
  <c r="F44" i="374" s="1"/>
  <c r="D45" i="374"/>
  <c r="F45" i="374" s="1"/>
  <c r="D46" i="374"/>
  <c r="F46" i="374"/>
  <c r="D47" i="374"/>
  <c r="F47" i="374"/>
  <c r="D34" i="374"/>
  <c r="F34" i="374"/>
  <c r="D35" i="374"/>
  <c r="F35" i="374"/>
  <c r="D36" i="374"/>
  <c r="F36" i="374" s="1"/>
  <c r="D37" i="374"/>
  <c r="F37" i="374"/>
  <c r="D38" i="374"/>
  <c r="F38" i="374"/>
  <c r="D39" i="374"/>
  <c r="F39" i="374"/>
  <c r="D40" i="374"/>
  <c r="F40" i="374"/>
  <c r="D11" i="374"/>
  <c r="F11" i="374" s="1"/>
  <c r="D12" i="374"/>
  <c r="F12" i="374" s="1"/>
  <c r="D29" i="372"/>
  <c r="F29" i="372" s="1"/>
  <c r="D23" i="372"/>
  <c r="F23" i="372" s="1"/>
  <c r="D17" i="372"/>
  <c r="F17" i="372" s="1"/>
  <c r="D18" i="372"/>
  <c r="F18" i="372"/>
  <c r="D31" i="371"/>
  <c r="F31" i="371" s="1"/>
  <c r="D32" i="371"/>
  <c r="F32" i="371" s="1"/>
  <c r="D33" i="371"/>
  <c r="F33" i="371"/>
  <c r="D25" i="371"/>
  <c r="F25" i="371" s="1"/>
  <c r="D21" i="365"/>
  <c r="F21" i="365" s="1"/>
  <c r="D22" i="365"/>
  <c r="F22" i="365" s="1"/>
  <c r="D16" i="365"/>
  <c r="F16" i="365" s="1"/>
  <c r="D38" i="361"/>
  <c r="F38" i="361"/>
  <c r="D32" i="361"/>
  <c r="F32" i="361" s="1"/>
  <c r="D33" i="361"/>
  <c r="F33" i="361"/>
  <c r="D34" i="361"/>
  <c r="F34" i="361"/>
  <c r="D35" i="361"/>
  <c r="F35" i="361"/>
  <c r="D36" i="361"/>
  <c r="F36" i="361"/>
  <c r="D37" i="361"/>
  <c r="F37" i="361"/>
  <c r="D17" i="369"/>
  <c r="F17" i="369" s="1"/>
  <c r="D18" i="369"/>
  <c r="F18" i="369" s="1"/>
  <c r="D22" i="364"/>
  <c r="F22" i="364" s="1"/>
  <c r="D23" i="364"/>
  <c r="F23" i="364" s="1"/>
  <c r="D22" i="363"/>
  <c r="F22" i="363" s="1"/>
  <c r="D23" i="363"/>
  <c r="F23" i="363" s="1"/>
  <c r="D24" i="363"/>
  <c r="F24" i="363"/>
  <c r="D25" i="363"/>
  <c r="F25" i="363" s="1"/>
  <c r="D34" i="357"/>
  <c r="F34" i="357" s="1"/>
  <c r="D26" i="357"/>
  <c r="F26" i="357" s="1"/>
  <c r="D11" i="357"/>
  <c r="F11" i="357" s="1"/>
  <c r="D26" i="318"/>
  <c r="F26" i="318" s="1"/>
  <c r="D27" i="318"/>
  <c r="F27" i="318" s="1"/>
  <c r="D16" i="318"/>
  <c r="F16" i="318" s="1"/>
  <c r="D17" i="318"/>
  <c r="F17" i="318"/>
  <c r="D18" i="318"/>
  <c r="F18" i="318" s="1"/>
  <c r="D19" i="318"/>
  <c r="F19" i="318" s="1"/>
  <c r="D20" i="318"/>
  <c r="F20" i="318"/>
  <c r="D18" i="352"/>
  <c r="F18" i="352" s="1"/>
  <c r="D38" i="360"/>
  <c r="F38" i="360" s="1"/>
  <c r="D29" i="360"/>
  <c r="F29" i="360" s="1"/>
  <c r="D12" i="360"/>
  <c r="F12" i="360" s="1"/>
  <c r="D13" i="360"/>
  <c r="F13" i="360"/>
  <c r="D37" i="359"/>
  <c r="F37" i="359" s="1"/>
  <c r="D38" i="359"/>
  <c r="F38" i="359"/>
  <c r="D25" i="359"/>
  <c r="F25" i="359" s="1"/>
  <c r="D26" i="359"/>
  <c r="F26" i="359" s="1"/>
  <c r="D27" i="359"/>
  <c r="F27" i="359" s="1"/>
  <c r="D28" i="359"/>
  <c r="F28" i="359"/>
  <c r="D29" i="359"/>
  <c r="F29" i="359"/>
  <c r="D30" i="359"/>
  <c r="F30" i="359" s="1"/>
  <c r="D31" i="359"/>
  <c r="F31" i="359"/>
  <c r="D17" i="359"/>
  <c r="F17" i="359" s="1"/>
  <c r="D16" i="358"/>
  <c r="F16" i="358" s="1"/>
  <c r="D17" i="358"/>
  <c r="F17" i="358" s="1"/>
  <c r="D18" i="358"/>
  <c r="F18" i="358" s="1"/>
  <c r="D19" i="358"/>
  <c r="F19" i="358"/>
  <c r="D28" i="290"/>
  <c r="F28" i="290" s="1"/>
  <c r="D20" i="290"/>
  <c r="F20" i="290" s="1"/>
  <c r="D21" i="290"/>
  <c r="F21" i="290" s="1"/>
  <c r="D11" i="290"/>
  <c r="F11" i="290" s="1"/>
  <c r="D12" i="290"/>
  <c r="F12" i="290" s="1"/>
  <c r="D13" i="290"/>
  <c r="F13" i="290" s="1"/>
  <c r="D39" i="346"/>
  <c r="F39" i="346" s="1"/>
  <c r="D40" i="346"/>
  <c r="F40" i="346"/>
  <c r="D41" i="346"/>
  <c r="F41" i="346"/>
  <c r="D30" i="346"/>
  <c r="F30" i="346" s="1"/>
  <c r="D31" i="346"/>
  <c r="F31" i="346" s="1"/>
  <c r="D18" i="346"/>
  <c r="F18" i="346" s="1"/>
  <c r="D19" i="346"/>
  <c r="F19" i="346" s="1"/>
  <c r="D20" i="346"/>
  <c r="F20" i="346"/>
  <c r="D21" i="346"/>
  <c r="F21" i="346"/>
  <c r="D22" i="346"/>
  <c r="F22" i="346"/>
  <c r="D11" i="346"/>
  <c r="F11" i="346"/>
  <c r="D12" i="346"/>
  <c r="F12" i="346"/>
  <c r="D13" i="346"/>
  <c r="F13" i="346"/>
  <c r="D14" i="346"/>
  <c r="F14" i="346"/>
  <c r="D15" i="346"/>
  <c r="F15" i="346" s="1"/>
  <c r="D29" i="342"/>
  <c r="F29" i="342" s="1"/>
  <c r="D21" i="342"/>
  <c r="F21" i="342" s="1"/>
  <c r="D22" i="342"/>
  <c r="F22" i="342"/>
  <c r="D15" i="342"/>
  <c r="F15" i="342" s="1"/>
  <c r="D16" i="342"/>
  <c r="F16" i="342"/>
  <c r="D27" i="344"/>
  <c r="F27" i="344" s="1"/>
  <c r="D28" i="344"/>
  <c r="F28" i="344" s="1"/>
  <c r="D29" i="344"/>
  <c r="F29" i="344" s="1"/>
  <c r="D32" i="343"/>
  <c r="F32" i="343" s="1"/>
  <c r="D33" i="343"/>
  <c r="F33" i="343"/>
  <c r="D34" i="343"/>
  <c r="F34" i="343" s="1"/>
  <c r="D25" i="329"/>
  <c r="F25" i="329" s="1"/>
  <c r="D11" i="329"/>
  <c r="F11" i="329" s="1"/>
  <c r="D12" i="329"/>
  <c r="F12" i="329" s="1"/>
  <c r="D14" i="288"/>
  <c r="F14" i="288" s="1"/>
  <c r="F15" i="288"/>
  <c r="F13" i="288"/>
  <c r="F10" i="288"/>
  <c r="D35" i="288"/>
  <c r="F35" i="288" s="1"/>
  <c r="D36" i="288"/>
  <c r="F36" i="288" s="1"/>
  <c r="D37" i="288"/>
  <c r="F37" i="288" s="1"/>
  <c r="D34" i="288"/>
  <c r="F34" i="288" s="1"/>
  <c r="D33" i="288"/>
  <c r="F33" i="288" s="1"/>
  <c r="D32" i="288"/>
  <c r="F32" i="288" s="1"/>
  <c r="D31" i="288"/>
  <c r="F31" i="288" s="1"/>
  <c r="D30" i="288"/>
  <c r="F30" i="288" s="1"/>
  <c r="D29" i="288"/>
  <c r="F29" i="288" s="1"/>
  <c r="D28" i="288"/>
  <c r="F28" i="288" s="1"/>
  <c r="D27" i="288"/>
  <c r="F27" i="288" s="1"/>
  <c r="D26" i="288"/>
  <c r="F26" i="288" s="1"/>
  <c r="D25" i="288"/>
  <c r="F25" i="288" s="1"/>
  <c r="D24" i="288"/>
  <c r="F24" i="288" s="1"/>
  <c r="D23" i="288"/>
  <c r="F23" i="288" s="1"/>
  <c r="D22" i="288"/>
  <c r="F22" i="288" s="1"/>
  <c r="D21" i="288"/>
  <c r="F21" i="288" s="1"/>
  <c r="D20" i="288"/>
  <c r="F20" i="288" s="1"/>
  <c r="D19" i="288"/>
  <c r="F19" i="288" s="1"/>
  <c r="D18" i="288"/>
  <c r="F18" i="288" s="1"/>
  <c r="D17" i="288"/>
  <c r="F17" i="288" s="1"/>
  <c r="D16" i="288"/>
  <c r="F16" i="288" s="1"/>
  <c r="D15" i="288"/>
  <c r="D13" i="288"/>
  <c r="D12" i="288"/>
  <c r="F12" i="288" s="1"/>
  <c r="D11" i="288"/>
  <c r="F11" i="288" s="1"/>
  <c r="D10" i="288"/>
  <c r="D32" i="325"/>
  <c r="F32" i="325" s="1"/>
  <c r="D19" i="325"/>
  <c r="F19" i="325" s="1"/>
  <c r="D20" i="325"/>
  <c r="F20" i="325" s="1"/>
  <c r="D21" i="325"/>
  <c r="F21" i="325" s="1"/>
  <c r="D22" i="325"/>
  <c r="F22" i="325" s="1"/>
  <c r="D27" i="362"/>
  <c r="F27" i="362" s="1"/>
  <c r="D28" i="362"/>
  <c r="F28" i="362" s="1"/>
  <c r="D29" i="362"/>
  <c r="F29" i="362"/>
  <c r="D50" i="374" l="1"/>
  <c r="F50" i="374" s="1"/>
  <c r="D49" i="374"/>
  <c r="F49" i="374" s="1"/>
  <c r="D42" i="374"/>
  <c r="F42" i="374" s="1"/>
  <c r="D41" i="374"/>
  <c r="F41" i="374" s="1"/>
  <c r="D33" i="374"/>
  <c r="F33" i="374" s="1"/>
  <c r="D31" i="374"/>
  <c r="F31" i="374" s="1"/>
  <c r="D30" i="374"/>
  <c r="F30" i="374" s="1"/>
  <c r="D29" i="374"/>
  <c r="F29" i="374" s="1"/>
  <c r="D28" i="374"/>
  <c r="F28" i="374" s="1"/>
  <c r="D27" i="374"/>
  <c r="F27" i="374" s="1"/>
  <c r="D26" i="374"/>
  <c r="F26" i="374" s="1"/>
  <c r="D25" i="374"/>
  <c r="F25" i="374" s="1"/>
  <c r="D23" i="374"/>
  <c r="F23" i="374" s="1"/>
  <c r="D22" i="374"/>
  <c r="F22" i="374" s="1"/>
  <c r="D21" i="374"/>
  <c r="F21" i="374" s="1"/>
  <c r="D20" i="374"/>
  <c r="F20" i="374" s="1"/>
  <c r="D19" i="374"/>
  <c r="F19" i="374" s="1"/>
  <c r="D18" i="374"/>
  <c r="F18" i="374" s="1"/>
  <c r="D17" i="374"/>
  <c r="F17" i="374" s="1"/>
  <c r="D16" i="374"/>
  <c r="F16" i="374" s="1"/>
  <c r="D15" i="374"/>
  <c r="F15" i="374" s="1"/>
  <c r="D14" i="374"/>
  <c r="F14" i="374" s="1"/>
  <c r="D13" i="374"/>
  <c r="F13" i="374" s="1"/>
  <c r="D10" i="374"/>
  <c r="F10" i="374" s="1"/>
  <c r="D43" i="373"/>
  <c r="F43" i="373" s="1"/>
  <c r="D42" i="373"/>
  <c r="F42" i="373" s="1"/>
  <c r="D41" i="373"/>
  <c r="F41" i="373" s="1"/>
  <c r="D40" i="373"/>
  <c r="F40" i="373" s="1"/>
  <c r="D39" i="373"/>
  <c r="F39" i="373" s="1"/>
  <c r="D38" i="373"/>
  <c r="F38" i="373" s="1"/>
  <c r="D37" i="373"/>
  <c r="F37" i="373" s="1"/>
  <c r="D36" i="373"/>
  <c r="F36" i="373" s="1"/>
  <c r="D35" i="373"/>
  <c r="F35" i="373" s="1"/>
  <c r="D34" i="373"/>
  <c r="F34" i="373" s="1"/>
  <c r="D33" i="373"/>
  <c r="F33" i="373" s="1"/>
  <c r="D32" i="373"/>
  <c r="F32" i="373" s="1"/>
  <c r="D31" i="373"/>
  <c r="F31" i="373" s="1"/>
  <c r="D30" i="373"/>
  <c r="F30" i="373" s="1"/>
  <c r="D29" i="373"/>
  <c r="F29" i="373" s="1"/>
  <c r="D28" i="373"/>
  <c r="F28" i="373" s="1"/>
  <c r="D27" i="373"/>
  <c r="F27" i="373" s="1"/>
  <c r="D26" i="373"/>
  <c r="F26" i="373" s="1"/>
  <c r="D24" i="373"/>
  <c r="F24" i="373" s="1"/>
  <c r="D23" i="373"/>
  <c r="F23" i="373" s="1"/>
  <c r="D22" i="373"/>
  <c r="F22" i="373" s="1"/>
  <c r="D21" i="373"/>
  <c r="F21" i="373" s="1"/>
  <c r="D20" i="373"/>
  <c r="F20" i="373" s="1"/>
  <c r="D19" i="373"/>
  <c r="F19" i="373" s="1"/>
  <c r="D18" i="373"/>
  <c r="F18" i="373" s="1"/>
  <c r="D17" i="373"/>
  <c r="F17" i="373" s="1"/>
  <c r="D16" i="373"/>
  <c r="F16" i="373" s="1"/>
  <c r="D10" i="373"/>
  <c r="F10" i="373" s="1"/>
  <c r="D36" i="372"/>
  <c r="F36" i="372" s="1"/>
  <c r="D35" i="372"/>
  <c r="F35" i="372" s="1"/>
  <c r="D34" i="372"/>
  <c r="F34" i="372" s="1"/>
  <c r="D33" i="372"/>
  <c r="F33" i="372" s="1"/>
  <c r="D32" i="372"/>
  <c r="F32" i="372" s="1"/>
  <c r="D31" i="372"/>
  <c r="F31" i="372" s="1"/>
  <c r="D30" i="372"/>
  <c r="F30" i="372" s="1"/>
  <c r="D28" i="372"/>
  <c r="F28" i="372" s="1"/>
  <c r="D27" i="372"/>
  <c r="F27" i="372" s="1"/>
  <c r="D26" i="372"/>
  <c r="F26" i="372" s="1"/>
  <c r="D25" i="372"/>
  <c r="F25" i="372" s="1"/>
  <c r="D24" i="372"/>
  <c r="F24" i="372" s="1"/>
  <c r="D22" i="372"/>
  <c r="F22" i="372" s="1"/>
  <c r="D21" i="372"/>
  <c r="F21" i="372" s="1"/>
  <c r="D20" i="372"/>
  <c r="F20" i="372" s="1"/>
  <c r="D19" i="372"/>
  <c r="F19" i="372" s="1"/>
  <c r="D16" i="372"/>
  <c r="F16" i="372" s="1"/>
  <c r="D15" i="372"/>
  <c r="F15" i="372" s="1"/>
  <c r="D14" i="372"/>
  <c r="F14" i="372" s="1"/>
  <c r="D13" i="372"/>
  <c r="F13" i="372" s="1"/>
  <c r="D12" i="372"/>
  <c r="F12" i="372" s="1"/>
  <c r="D11" i="372"/>
  <c r="F11" i="372" s="1"/>
  <c r="D10" i="372"/>
  <c r="F10" i="372" s="1"/>
  <c r="D37" i="371" l="1"/>
  <c r="F37" i="371" s="1"/>
  <c r="D36" i="371"/>
  <c r="F36" i="371" s="1"/>
  <c r="D35" i="371"/>
  <c r="F35" i="371" s="1"/>
  <c r="D34" i="371"/>
  <c r="F34" i="371" s="1"/>
  <c r="D30" i="371"/>
  <c r="F30" i="371" s="1"/>
  <c r="D29" i="371"/>
  <c r="F29" i="371" s="1"/>
  <c r="D28" i="371"/>
  <c r="F28" i="371" s="1"/>
  <c r="D27" i="371"/>
  <c r="F27" i="371" s="1"/>
  <c r="D26" i="371"/>
  <c r="F26" i="371" s="1"/>
  <c r="D24" i="371"/>
  <c r="F24" i="371" s="1"/>
  <c r="D23" i="371"/>
  <c r="F23" i="371" s="1"/>
  <c r="D22" i="371"/>
  <c r="F22" i="371" s="1"/>
  <c r="D21" i="371"/>
  <c r="F21" i="371" s="1"/>
  <c r="D20" i="371"/>
  <c r="F20" i="371" s="1"/>
  <c r="D19" i="371"/>
  <c r="F19" i="371" s="1"/>
  <c r="D18" i="371"/>
  <c r="F18" i="371" s="1"/>
  <c r="D17" i="371"/>
  <c r="F17" i="371" s="1"/>
  <c r="D16" i="371"/>
  <c r="F16" i="371" s="1"/>
  <c r="D15" i="371"/>
  <c r="F15" i="371" s="1"/>
  <c r="D14" i="371"/>
  <c r="F14" i="371" s="1"/>
  <c r="D13" i="371"/>
  <c r="F13" i="371" s="1"/>
  <c r="D10" i="371"/>
  <c r="F10" i="371" s="1"/>
  <c r="D31" i="370"/>
  <c r="F31" i="370" s="1"/>
  <c r="D30" i="370"/>
  <c r="F30" i="370" s="1"/>
  <c r="D29" i="370"/>
  <c r="F29" i="370" s="1"/>
  <c r="D28" i="370"/>
  <c r="F28" i="370" s="1"/>
  <c r="D27" i="370"/>
  <c r="F27" i="370" s="1"/>
  <c r="D26" i="370"/>
  <c r="F26" i="370" s="1"/>
  <c r="D25" i="370"/>
  <c r="F25" i="370" s="1"/>
  <c r="D24" i="370"/>
  <c r="F24" i="370" s="1"/>
  <c r="D23" i="370"/>
  <c r="F23" i="370" s="1"/>
  <c r="D22" i="370"/>
  <c r="F22" i="370" s="1"/>
  <c r="D21" i="370"/>
  <c r="F21" i="370" s="1"/>
  <c r="D20" i="370"/>
  <c r="F20" i="370" s="1"/>
  <c r="D19" i="370"/>
  <c r="F19" i="370" s="1"/>
  <c r="D18" i="370"/>
  <c r="F18" i="370" s="1"/>
  <c r="D17" i="370"/>
  <c r="F17" i="370" s="1"/>
  <c r="D16" i="370"/>
  <c r="F16" i="370" s="1"/>
  <c r="D15" i="370"/>
  <c r="F15" i="370" s="1"/>
  <c r="D14" i="370"/>
  <c r="F14" i="370" s="1"/>
  <c r="D13" i="370"/>
  <c r="F13" i="370" s="1"/>
  <c r="D10" i="370"/>
  <c r="F10" i="370" s="1"/>
  <c r="D34" i="369" l="1"/>
  <c r="F34" i="369" s="1"/>
  <c r="D33" i="369"/>
  <c r="F33" i="369" s="1"/>
  <c r="D32" i="369"/>
  <c r="F32" i="369" s="1"/>
  <c r="D31" i="369"/>
  <c r="F31" i="369" s="1"/>
  <c r="D30" i="369"/>
  <c r="F30" i="369" s="1"/>
  <c r="D29" i="369"/>
  <c r="F29" i="369" s="1"/>
  <c r="D28" i="369"/>
  <c r="F28" i="369" s="1"/>
  <c r="D27" i="369"/>
  <c r="F27" i="369" s="1"/>
  <c r="D26" i="369"/>
  <c r="F26" i="369" s="1"/>
  <c r="D25" i="369"/>
  <c r="F25" i="369" s="1"/>
  <c r="D24" i="369"/>
  <c r="F24" i="369" s="1"/>
  <c r="D23" i="369"/>
  <c r="F23" i="369" s="1"/>
  <c r="D22" i="369"/>
  <c r="F22" i="369" s="1"/>
  <c r="D21" i="369"/>
  <c r="F21" i="369" s="1"/>
  <c r="D20" i="369"/>
  <c r="F20" i="369" s="1"/>
  <c r="D19" i="369"/>
  <c r="F19" i="369" s="1"/>
  <c r="D16" i="369"/>
  <c r="F16" i="369" s="1"/>
  <c r="D15" i="369"/>
  <c r="F15" i="369" s="1"/>
  <c r="D14" i="369"/>
  <c r="F14" i="369" s="1"/>
  <c r="D13" i="369"/>
  <c r="F13" i="369" s="1"/>
  <c r="D12" i="369"/>
  <c r="F12" i="369" s="1"/>
  <c r="D11" i="369"/>
  <c r="F11" i="369" s="1"/>
  <c r="D10" i="369"/>
  <c r="F10" i="369" s="1"/>
  <c r="D34" i="365" l="1"/>
  <c r="F34" i="365" s="1"/>
  <c r="D33" i="365"/>
  <c r="F33" i="365" s="1"/>
  <c r="D32" i="365"/>
  <c r="F32" i="365" s="1"/>
  <c r="D31" i="365"/>
  <c r="F31" i="365" s="1"/>
  <c r="D30" i="365"/>
  <c r="F30" i="365" s="1"/>
  <c r="D29" i="365"/>
  <c r="F29" i="365" s="1"/>
  <c r="D28" i="365"/>
  <c r="F28" i="365" s="1"/>
  <c r="D27" i="365"/>
  <c r="F27" i="365" s="1"/>
  <c r="D26" i="365"/>
  <c r="F26" i="365" s="1"/>
  <c r="D25" i="365"/>
  <c r="F25" i="365" s="1"/>
  <c r="D24" i="365"/>
  <c r="F24" i="365" s="1"/>
  <c r="D23" i="365"/>
  <c r="F23" i="365" s="1"/>
  <c r="D20" i="365"/>
  <c r="F20" i="365" s="1"/>
  <c r="D19" i="365"/>
  <c r="F19" i="365" s="1"/>
  <c r="D18" i="365"/>
  <c r="F18" i="365" s="1"/>
  <c r="D17" i="365"/>
  <c r="F17" i="365" s="1"/>
  <c r="D15" i="365"/>
  <c r="F15" i="365" s="1"/>
  <c r="D14" i="365"/>
  <c r="F14" i="365" s="1"/>
  <c r="D13" i="365"/>
  <c r="F13" i="365" s="1"/>
  <c r="D12" i="365"/>
  <c r="F12" i="365" s="1"/>
  <c r="D11" i="365"/>
  <c r="F11" i="365" s="1"/>
  <c r="D10" i="365"/>
  <c r="F10" i="365" s="1"/>
  <c r="D36" i="364"/>
  <c r="F36" i="364" s="1"/>
  <c r="D35" i="364"/>
  <c r="F35" i="364" s="1"/>
  <c r="D34" i="364"/>
  <c r="F34" i="364" s="1"/>
  <c r="D33" i="364"/>
  <c r="F33" i="364" s="1"/>
  <c r="D32" i="364"/>
  <c r="F32" i="364" s="1"/>
  <c r="D31" i="364"/>
  <c r="F31" i="364" s="1"/>
  <c r="D30" i="364"/>
  <c r="F30" i="364" s="1"/>
  <c r="D29" i="364"/>
  <c r="F29" i="364" s="1"/>
  <c r="D28" i="364"/>
  <c r="F28" i="364" s="1"/>
  <c r="D27" i="364"/>
  <c r="F27" i="364" s="1"/>
  <c r="D26" i="364"/>
  <c r="F26" i="364" s="1"/>
  <c r="D25" i="364"/>
  <c r="F25" i="364" s="1"/>
  <c r="D24" i="364"/>
  <c r="F24" i="364" s="1"/>
  <c r="D21" i="364"/>
  <c r="F21" i="364" s="1"/>
  <c r="D20" i="364"/>
  <c r="F20" i="364" s="1"/>
  <c r="D19" i="364"/>
  <c r="F19" i="364" s="1"/>
  <c r="D18" i="364"/>
  <c r="F18" i="364" s="1"/>
  <c r="D17" i="364"/>
  <c r="F17" i="364" s="1"/>
  <c r="D16" i="364"/>
  <c r="F16" i="364" s="1"/>
  <c r="D15" i="364"/>
  <c r="F15" i="364" s="1"/>
  <c r="D10" i="364"/>
  <c r="F10" i="364" s="1"/>
  <c r="D34" i="360" l="1"/>
  <c r="F34" i="360"/>
  <c r="D27" i="346" l="1"/>
  <c r="F27" i="346" s="1"/>
  <c r="D26" i="346"/>
  <c r="F26" i="346" s="1"/>
  <c r="D25" i="346"/>
  <c r="F25" i="346" s="1"/>
  <c r="D24" i="346"/>
  <c r="F24" i="346" s="1"/>
  <c r="D23" i="346"/>
  <c r="F23" i="346" s="1"/>
  <c r="D17" i="346"/>
  <c r="F17" i="346" s="1"/>
  <c r="D16" i="346"/>
  <c r="F16" i="346" s="1"/>
  <c r="D41" i="363" l="1"/>
  <c r="F41" i="363" s="1"/>
  <c r="D42" i="363"/>
  <c r="F42" i="363" s="1"/>
  <c r="D18" i="363"/>
  <c r="F18" i="363" s="1"/>
  <c r="D12" i="357"/>
  <c r="F12" i="357" s="1"/>
  <c r="D24" i="361"/>
  <c r="F24" i="361" s="1"/>
  <c r="D25" i="361"/>
  <c r="F25" i="361" s="1"/>
  <c r="D26" i="361"/>
  <c r="F26" i="361" s="1"/>
  <c r="D27" i="361"/>
  <c r="F27" i="361" s="1"/>
  <c r="D14" i="361"/>
  <c r="F14" i="361" s="1"/>
  <c r="D11" i="361"/>
  <c r="F11" i="361" s="1"/>
  <c r="D12" i="361"/>
  <c r="F12" i="361" s="1"/>
  <c r="D13" i="361"/>
  <c r="F13" i="361" s="1"/>
  <c r="D40" i="360"/>
  <c r="F40" i="360"/>
  <c r="D32" i="359"/>
  <c r="F32" i="359" s="1"/>
  <c r="D33" i="359"/>
  <c r="F33" i="359" s="1"/>
  <c r="D21" i="359"/>
  <c r="F21" i="359" s="1"/>
  <c r="D22" i="359"/>
  <c r="F22" i="359" s="1"/>
  <c r="D23" i="359"/>
  <c r="F23" i="359" s="1"/>
  <c r="D16" i="359" l="1"/>
  <c r="F16" i="359" s="1"/>
  <c r="D36" i="358"/>
  <c r="F36" i="358" s="1"/>
  <c r="D37" i="358"/>
  <c r="F37" i="358" s="1"/>
  <c r="D25" i="358"/>
  <c r="F25" i="358" s="1"/>
  <c r="D26" i="358"/>
  <c r="F26" i="358" s="1"/>
  <c r="D27" i="358"/>
  <c r="F27" i="358" s="1"/>
  <c r="D28" i="358"/>
  <c r="F28" i="358" s="1"/>
  <c r="D29" i="358"/>
  <c r="F29" i="358" s="1"/>
  <c r="D20" i="358"/>
  <c r="F20" i="358" s="1"/>
  <c r="D12" i="358"/>
  <c r="F12" i="358" s="1"/>
  <c r="D37" i="290"/>
  <c r="F37" i="290" s="1"/>
  <c r="D37" i="346"/>
  <c r="F37" i="346" s="1"/>
  <c r="D38" i="346"/>
  <c r="F38" i="346" s="1"/>
  <c r="D42" i="346"/>
  <c r="F42" i="346" s="1"/>
  <c r="D43" i="346"/>
  <c r="F43" i="346" s="1"/>
  <c r="D44" i="346"/>
  <c r="F44" i="346" s="1"/>
  <c r="D33" i="339"/>
  <c r="F33" i="339" s="1"/>
  <c r="D34" i="339"/>
  <c r="F34" i="339" s="1"/>
  <c r="D21" i="339"/>
  <c r="F21" i="339" s="1"/>
  <c r="D22" i="339"/>
  <c r="F22" i="339" s="1"/>
  <c r="D23" i="339"/>
  <c r="F23" i="339" s="1"/>
  <c r="D24" i="339"/>
  <c r="F24" i="339" s="1"/>
  <c r="D25" i="339"/>
  <c r="F25" i="339" s="1"/>
  <c r="D26" i="339"/>
  <c r="F26" i="339" s="1"/>
  <c r="D27" i="339"/>
  <c r="F27" i="339" s="1"/>
  <c r="D28" i="339"/>
  <c r="F28" i="339" s="1"/>
  <c r="D17" i="339"/>
  <c r="F17" i="339" s="1"/>
  <c r="D30" i="344"/>
  <c r="F30" i="344" s="1"/>
  <c r="D24" i="344"/>
  <c r="F24" i="344" s="1"/>
  <c r="D25" i="344"/>
  <c r="F25" i="344" s="1"/>
  <c r="D15" i="344"/>
  <c r="F15" i="344" s="1"/>
  <c r="D22" i="343"/>
  <c r="F22" i="343" s="1"/>
  <c r="D23" i="343"/>
  <c r="F23" i="343" s="1"/>
  <c r="D24" i="343"/>
  <c r="F24" i="343" s="1"/>
  <c r="D25" i="343"/>
  <c r="F25" i="343" s="1"/>
  <c r="D26" i="343"/>
  <c r="F26" i="343"/>
  <c r="D27" i="343"/>
  <c r="F27" i="343" s="1"/>
  <c r="D28" i="343"/>
  <c r="F28" i="343" s="1"/>
  <c r="D29" i="343"/>
  <c r="F29" i="343" s="1"/>
  <c r="D18" i="329"/>
  <c r="F18" i="329" s="1"/>
  <c r="D19" i="329"/>
  <c r="F19" i="329" s="1"/>
  <c r="D21" i="329"/>
  <c r="F21" i="329" s="1"/>
  <c r="D25" i="325" l="1"/>
  <c r="F25" i="325" s="1"/>
  <c r="D26" i="325"/>
  <c r="F26" i="325" s="1"/>
  <c r="D11" i="325"/>
  <c r="F11" i="325" s="1"/>
  <c r="D12" i="325"/>
  <c r="F12" i="325" s="1"/>
  <c r="D13" i="325"/>
  <c r="F13" i="325" s="1"/>
  <c r="D23" i="362"/>
  <c r="F23" i="362" s="1"/>
  <c r="D24" i="362"/>
  <c r="F24" i="362" s="1"/>
  <c r="D16" i="362"/>
  <c r="F16" i="362" s="1"/>
  <c r="D39" i="318" l="1"/>
  <c r="F39" i="318" s="1"/>
  <c r="D32" i="318"/>
  <c r="F32" i="318" s="1"/>
  <c r="D33" i="318"/>
  <c r="F33" i="318" s="1"/>
  <c r="D34" i="318"/>
  <c r="F34" i="318" s="1"/>
  <c r="D35" i="318"/>
  <c r="F35" i="318" s="1"/>
  <c r="D36" i="318"/>
  <c r="F36" i="318" s="1"/>
  <c r="D37" i="318"/>
  <c r="F37" i="318" s="1"/>
  <c r="D38" i="318"/>
  <c r="F38" i="318" s="1"/>
  <c r="D28" i="318"/>
  <c r="F28" i="318" s="1"/>
  <c r="D29" i="318"/>
  <c r="F29" i="318" s="1"/>
  <c r="D30" i="318"/>
  <c r="F30" i="318" s="1"/>
  <c r="D31" i="318"/>
  <c r="F31" i="318" s="1"/>
  <c r="D15" i="318"/>
  <c r="F15" i="318" s="1"/>
  <c r="D21" i="318"/>
  <c r="F21" i="318" s="1"/>
  <c r="D22" i="318"/>
  <c r="F22" i="318" s="1"/>
  <c r="D22" i="335"/>
  <c r="F22" i="335" s="1"/>
  <c r="D23" i="335"/>
  <c r="F23" i="335" s="1"/>
  <c r="D46" i="363" l="1"/>
  <c r="F46" i="363" s="1"/>
  <c r="D45" i="363"/>
  <c r="F45" i="363" s="1"/>
  <c r="D44" i="363"/>
  <c r="F44" i="363" s="1"/>
  <c r="D43" i="363"/>
  <c r="F43" i="363" s="1"/>
  <c r="D40" i="363"/>
  <c r="F40" i="363" s="1"/>
  <c r="D39" i="363"/>
  <c r="F39" i="363" s="1"/>
  <c r="D38" i="363"/>
  <c r="F38" i="363" s="1"/>
  <c r="D37" i="363"/>
  <c r="F37" i="363" s="1"/>
  <c r="D36" i="363"/>
  <c r="F36" i="363" s="1"/>
  <c r="D35" i="363"/>
  <c r="F35" i="363" s="1"/>
  <c r="D34" i="363"/>
  <c r="F34" i="363" s="1"/>
  <c r="D33" i="363"/>
  <c r="F33" i="363" s="1"/>
  <c r="D32" i="363"/>
  <c r="F32" i="363" s="1"/>
  <c r="D30" i="363"/>
  <c r="F30" i="363" s="1"/>
  <c r="D29" i="363"/>
  <c r="F29" i="363" s="1"/>
  <c r="D28" i="363"/>
  <c r="F28" i="363" s="1"/>
  <c r="D27" i="363"/>
  <c r="F27" i="363" s="1"/>
  <c r="D26" i="363"/>
  <c r="F26" i="363" s="1"/>
  <c r="D21" i="363"/>
  <c r="F21" i="363" s="1"/>
  <c r="D20" i="363"/>
  <c r="F20" i="363" s="1"/>
  <c r="D19" i="363"/>
  <c r="F19" i="363" s="1"/>
  <c r="D10" i="363"/>
  <c r="F10" i="363" s="1"/>
  <c r="D39" i="362"/>
  <c r="F39" i="362" s="1"/>
  <c r="D38" i="362"/>
  <c r="F38" i="362" s="1"/>
  <c r="D37" i="362"/>
  <c r="F37" i="362" s="1"/>
  <c r="D36" i="362"/>
  <c r="F36" i="362" s="1"/>
  <c r="D35" i="362"/>
  <c r="F35" i="362" s="1"/>
  <c r="D34" i="362"/>
  <c r="F34" i="362" s="1"/>
  <c r="D33" i="362"/>
  <c r="F33" i="362" s="1"/>
  <c r="D32" i="362"/>
  <c r="F32" i="362" s="1"/>
  <c r="D31" i="362"/>
  <c r="F31" i="362" s="1"/>
  <c r="D30" i="362"/>
  <c r="F30" i="362" s="1"/>
  <c r="D26" i="362"/>
  <c r="F26" i="362" s="1"/>
  <c r="D25" i="362"/>
  <c r="F25" i="362" s="1"/>
  <c r="D22" i="362"/>
  <c r="F22" i="362" s="1"/>
  <c r="D21" i="362"/>
  <c r="F21" i="362" s="1"/>
  <c r="D20" i="362"/>
  <c r="F20" i="362" s="1"/>
  <c r="D19" i="362"/>
  <c r="F19" i="362" s="1"/>
  <c r="D18" i="362"/>
  <c r="F18" i="362" s="1"/>
  <c r="D17" i="362"/>
  <c r="F17" i="362" s="1"/>
  <c r="D10" i="362"/>
  <c r="F10" i="362" s="1"/>
  <c r="D40" i="361" l="1"/>
  <c r="F40" i="361" s="1"/>
  <c r="D41" i="361"/>
  <c r="F41" i="361" s="1"/>
  <c r="D18" i="361"/>
  <c r="F18" i="361" s="1"/>
  <c r="D19" i="361"/>
  <c r="F19" i="361" s="1"/>
  <c r="D20" i="361"/>
  <c r="F20" i="361" s="1"/>
  <c r="D26" i="352"/>
  <c r="F26" i="352" s="1"/>
  <c r="D31" i="360"/>
  <c r="F31" i="360" s="1"/>
  <c r="D32" i="360"/>
  <c r="F32" i="360" s="1"/>
  <c r="D11" i="360"/>
  <c r="F11" i="360" s="1"/>
  <c r="D14" i="360"/>
  <c r="F14" i="360" s="1"/>
  <c r="D15" i="360"/>
  <c r="F15" i="360" s="1"/>
  <c r="D34" i="358"/>
  <c r="F34" i="358" s="1"/>
  <c r="D35" i="358"/>
  <c r="F35" i="358" s="1"/>
  <c r="D38" i="358"/>
  <c r="F38" i="358" s="1"/>
  <c r="D29" i="290"/>
  <c r="F29" i="290" s="1"/>
  <c r="D30" i="290"/>
  <c r="F30" i="290" s="1"/>
  <c r="D31" i="290"/>
  <c r="F31" i="290" s="1"/>
  <c r="D32" i="290"/>
  <c r="F32" i="290" s="1"/>
  <c r="D35" i="346"/>
  <c r="F35" i="346" s="1"/>
  <c r="D34" i="346"/>
  <c r="F34" i="346" s="1"/>
  <c r="D32" i="339"/>
  <c r="F32" i="339" s="1"/>
  <c r="D12" i="339"/>
  <c r="F12" i="339" s="1"/>
  <c r="D18" i="343"/>
  <c r="F18" i="343" s="1"/>
  <c r="D29" i="325"/>
  <c r="F29" i="325" s="1"/>
  <c r="D36" i="335" l="1"/>
  <c r="F36" i="335" s="1"/>
  <c r="D37" i="335"/>
  <c r="F37" i="335" s="1"/>
  <c r="D38" i="335"/>
  <c r="F38" i="335" s="1"/>
  <c r="D27" i="335"/>
  <c r="F27" i="335" s="1"/>
  <c r="D28" i="335"/>
  <c r="F28" i="335" s="1"/>
  <c r="D29" i="335"/>
  <c r="F29" i="335" s="1"/>
  <c r="D30" i="335"/>
  <c r="F30" i="335" s="1"/>
  <c r="D31" i="335"/>
  <c r="F31" i="335" s="1"/>
  <c r="D15" i="335"/>
  <c r="F15" i="335" s="1"/>
  <c r="D29" i="357"/>
  <c r="F29" i="357" s="1"/>
  <c r="D30" i="357"/>
  <c r="F30" i="357" s="1"/>
  <c r="D20" i="357"/>
  <c r="F20" i="357" s="1"/>
  <c r="D39" i="361" l="1"/>
  <c r="F39" i="361" s="1"/>
  <c r="D31" i="361"/>
  <c r="F31" i="361" s="1"/>
  <c r="D30" i="361"/>
  <c r="F30" i="361" s="1"/>
  <c r="D29" i="361"/>
  <c r="F29" i="361" s="1"/>
  <c r="D28" i="361"/>
  <c r="F28" i="361" s="1"/>
  <c r="D23" i="361"/>
  <c r="F23" i="361" s="1"/>
  <c r="D22" i="361"/>
  <c r="F22" i="361" s="1"/>
  <c r="D21" i="361"/>
  <c r="F21" i="361" s="1"/>
  <c r="D17" i="361"/>
  <c r="F17" i="361" s="1"/>
  <c r="D16" i="361"/>
  <c r="F16" i="361" s="1"/>
  <c r="D15" i="361"/>
  <c r="F15" i="361" s="1"/>
  <c r="D10" i="361"/>
  <c r="F10" i="361" s="1"/>
  <c r="D45" i="346" l="1"/>
  <c r="F45" i="346" s="1"/>
  <c r="D33" i="325"/>
  <c r="F33" i="325" s="1"/>
  <c r="D31" i="325"/>
  <c r="F31" i="325" s="1"/>
  <c r="D33" i="360" l="1"/>
  <c r="F33" i="360" s="1"/>
  <c r="D22" i="360"/>
  <c r="F22" i="360" s="1"/>
  <c r="D34" i="359"/>
  <c r="F34" i="359" s="1"/>
  <c r="D35" i="359"/>
  <c r="F35" i="359" s="1"/>
  <c r="D22" i="358"/>
  <c r="F22" i="358" s="1"/>
  <c r="D28" i="342" l="1"/>
  <c r="F28" i="342" s="1"/>
  <c r="D30" i="342"/>
  <c r="F30" i="342" s="1"/>
  <c r="D31" i="342"/>
  <c r="F31" i="342" s="1"/>
  <c r="D25" i="342"/>
  <c r="F25" i="342" s="1"/>
  <c r="D17" i="342"/>
  <c r="F17" i="342" s="1"/>
  <c r="D29" i="329"/>
  <c r="F29" i="329" s="1"/>
  <c r="D30" i="329"/>
  <c r="F30" i="329" s="1"/>
  <c r="D15" i="329"/>
  <c r="F15" i="329" s="1"/>
  <c r="D18" i="325"/>
  <c r="F18" i="325" s="1"/>
  <c r="D23" i="325"/>
  <c r="F23" i="325" s="1"/>
  <c r="D24" i="325"/>
  <c r="F24" i="325" s="1"/>
  <c r="D27" i="325"/>
  <c r="F27" i="325" s="1"/>
  <c r="D19" i="335" l="1"/>
  <c r="F19" i="335" s="1"/>
  <c r="D20" i="335"/>
  <c r="F20" i="335" s="1"/>
  <c r="D21" i="335"/>
  <c r="F21" i="335" s="1"/>
  <c r="D24" i="335"/>
  <c r="F24" i="335" s="1"/>
  <c r="D25" i="335"/>
  <c r="F25" i="335" s="1"/>
  <c r="D17" i="352" l="1"/>
  <c r="F17" i="352" s="1"/>
  <c r="D14" i="352"/>
  <c r="F14" i="352" s="1"/>
  <c r="D13" i="357"/>
  <c r="F13" i="357" s="1"/>
  <c r="D45" i="360" l="1"/>
  <c r="F45" i="360" s="1"/>
  <c r="D44" i="360"/>
  <c r="F44" i="360" s="1"/>
  <c r="D43" i="360"/>
  <c r="F43" i="360" s="1"/>
  <c r="D42" i="360"/>
  <c r="F42" i="360" s="1"/>
  <c r="D41" i="360"/>
  <c r="F41" i="360" s="1"/>
  <c r="D39" i="360"/>
  <c r="F39" i="360" s="1"/>
  <c r="D37" i="360"/>
  <c r="F37" i="360" s="1"/>
  <c r="D36" i="360"/>
  <c r="F36" i="360" s="1"/>
  <c r="D35" i="360"/>
  <c r="F35" i="360" s="1"/>
  <c r="D30" i="360"/>
  <c r="F30" i="360" s="1"/>
  <c r="D28" i="360"/>
  <c r="F28" i="360" s="1"/>
  <c r="D27" i="360"/>
  <c r="F27" i="360" s="1"/>
  <c r="D26" i="360"/>
  <c r="F26" i="360" s="1"/>
  <c r="D25" i="360"/>
  <c r="F25" i="360" s="1"/>
  <c r="D24" i="360"/>
  <c r="F24" i="360" s="1"/>
  <c r="D23" i="360"/>
  <c r="F23" i="360" s="1"/>
  <c r="D21" i="360"/>
  <c r="F21" i="360" s="1"/>
  <c r="D20" i="360"/>
  <c r="F20" i="360" s="1"/>
  <c r="D19" i="360"/>
  <c r="F19" i="360" s="1"/>
  <c r="D18" i="360"/>
  <c r="F18" i="360" s="1"/>
  <c r="D17" i="360"/>
  <c r="F17" i="360" s="1"/>
  <c r="D16" i="360"/>
  <c r="F16" i="360" s="1"/>
  <c r="D10" i="360"/>
  <c r="F10" i="360" s="1"/>
  <c r="D42" i="359"/>
  <c r="F42" i="359" s="1"/>
  <c r="D41" i="359"/>
  <c r="F41" i="359" s="1"/>
  <c r="D40" i="359"/>
  <c r="F40" i="359" s="1"/>
  <c r="D39" i="359"/>
  <c r="F39" i="359" s="1"/>
  <c r="D36" i="359"/>
  <c r="F36" i="359" s="1"/>
  <c r="D24" i="359"/>
  <c r="F24" i="359" s="1"/>
  <c r="D20" i="359"/>
  <c r="F20" i="359" s="1"/>
  <c r="D19" i="359"/>
  <c r="F19" i="359" s="1"/>
  <c r="D18" i="359"/>
  <c r="F18" i="359" s="1"/>
  <c r="D10" i="359"/>
  <c r="F10" i="359" s="1"/>
  <c r="D39" i="358"/>
  <c r="F39" i="358" s="1"/>
  <c r="D33" i="358"/>
  <c r="F33" i="358" s="1"/>
  <c r="D32" i="358"/>
  <c r="F32" i="358" s="1"/>
  <c r="D31" i="358"/>
  <c r="F31" i="358" s="1"/>
  <c r="D30" i="358"/>
  <c r="F30" i="358" s="1"/>
  <c r="D24" i="358"/>
  <c r="F24" i="358" s="1"/>
  <c r="D23" i="358"/>
  <c r="F23" i="358" s="1"/>
  <c r="D21" i="358"/>
  <c r="F21" i="358" s="1"/>
  <c r="D15" i="358"/>
  <c r="F15" i="358" s="1"/>
  <c r="D14" i="358"/>
  <c r="F14" i="358" s="1"/>
  <c r="D13" i="358"/>
  <c r="F13" i="358" s="1"/>
  <c r="D10" i="358"/>
  <c r="F10" i="358" s="1"/>
  <c r="D40" i="357"/>
  <c r="F40" i="357" s="1"/>
  <c r="D39" i="357"/>
  <c r="F39" i="357" s="1"/>
  <c r="D38" i="357"/>
  <c r="F38" i="357" s="1"/>
  <c r="D37" i="357"/>
  <c r="F37" i="357" s="1"/>
  <c r="D36" i="357"/>
  <c r="F36" i="357" s="1"/>
  <c r="D35" i="357"/>
  <c r="F35" i="357" s="1"/>
  <c r="D33" i="357"/>
  <c r="F33" i="357" s="1"/>
  <c r="D32" i="357"/>
  <c r="F32" i="357" s="1"/>
  <c r="D31" i="357"/>
  <c r="F31" i="357" s="1"/>
  <c r="D28" i="357"/>
  <c r="F28" i="357" s="1"/>
  <c r="D27" i="357"/>
  <c r="F27" i="357" s="1"/>
  <c r="D25" i="357"/>
  <c r="F25" i="357" s="1"/>
  <c r="D24" i="357"/>
  <c r="F24" i="357" s="1"/>
  <c r="D23" i="357"/>
  <c r="F23" i="357" s="1"/>
  <c r="D22" i="357"/>
  <c r="F22" i="357" s="1"/>
  <c r="D21" i="357"/>
  <c r="F21" i="357" s="1"/>
  <c r="D19" i="357"/>
  <c r="F19" i="357" s="1"/>
  <c r="D18" i="357"/>
  <c r="F18" i="357" s="1"/>
  <c r="D17" i="357"/>
  <c r="F17" i="357" s="1"/>
  <c r="D16" i="357"/>
  <c r="F16" i="357" s="1"/>
  <c r="D15" i="357"/>
  <c r="F15" i="357" s="1"/>
  <c r="D14" i="357"/>
  <c r="F14" i="357" s="1"/>
  <c r="D10" i="357"/>
  <c r="F10" i="357" s="1"/>
  <c r="D14" i="290" l="1"/>
  <c r="F14" i="290" s="1"/>
  <c r="D15" i="290"/>
  <c r="F15" i="290" s="1"/>
  <c r="D40" i="290"/>
  <c r="F40" i="290" s="1"/>
  <c r="D39" i="290"/>
  <c r="F39" i="290" s="1"/>
  <c r="D14" i="344"/>
  <c r="F14" i="344" s="1"/>
  <c r="D13" i="329"/>
  <c r="F13" i="329" s="1"/>
  <c r="D14" i="329"/>
  <c r="F14" i="329" s="1"/>
  <c r="D38" i="329"/>
  <c r="F38" i="329" s="1"/>
  <c r="D37" i="329"/>
  <c r="F37" i="329" s="1"/>
  <c r="D41" i="335"/>
  <c r="F41" i="335" s="1"/>
  <c r="D13" i="352"/>
  <c r="F13" i="352" s="1"/>
  <c r="D11" i="342"/>
  <c r="F11" i="342" s="1"/>
  <c r="D27" i="290" l="1"/>
  <c r="F27" i="290" s="1"/>
  <c r="D18" i="290"/>
  <c r="F18" i="290" s="1"/>
  <c r="D19" i="290"/>
  <c r="F19" i="290" s="1"/>
  <c r="D10" i="290"/>
  <c r="F10" i="290" s="1"/>
  <c r="D16" i="339"/>
  <c r="F16" i="339" s="1"/>
  <c r="D18" i="339"/>
  <c r="F18" i="339" s="1"/>
  <c r="D19" i="339"/>
  <c r="F19" i="339" s="1"/>
  <c r="D10" i="339"/>
  <c r="F10" i="339" s="1"/>
  <c r="D18" i="342"/>
  <c r="F18" i="342" s="1"/>
  <c r="D10" i="344"/>
  <c r="F10" i="344" s="1"/>
  <c r="D17" i="343"/>
  <c r="F17" i="343" s="1"/>
  <c r="D13" i="343"/>
  <c r="F13" i="343" s="1"/>
  <c r="D34" i="329"/>
  <c r="F34" i="329" s="1"/>
  <c r="D35" i="329"/>
  <c r="F35" i="329" s="1"/>
  <c r="D27" i="329"/>
  <c r="F27" i="329" s="1"/>
  <c r="D28" i="329"/>
  <c r="F28" i="329" s="1"/>
  <c r="D10" i="329"/>
  <c r="F10" i="329" s="1"/>
  <c r="D10" i="335" l="1"/>
  <c r="F10" i="335" s="1"/>
  <c r="D27" i="352"/>
  <c r="F27" i="352" s="1"/>
  <c r="D28" i="352"/>
  <c r="F28" i="352" s="1"/>
  <c r="D29" i="352"/>
  <c r="F29" i="352" s="1"/>
  <c r="D10" i="352"/>
  <c r="F10" i="352" s="1"/>
  <c r="D30" i="352" l="1"/>
  <c r="F30" i="352" s="1"/>
  <c r="D25" i="352"/>
  <c r="F25" i="352" s="1"/>
  <c r="D24" i="352"/>
  <c r="F24" i="352" s="1"/>
  <c r="D23" i="352"/>
  <c r="F23" i="352" s="1"/>
  <c r="D22" i="352"/>
  <c r="F22" i="352" s="1"/>
  <c r="D21" i="352"/>
  <c r="F21" i="352" s="1"/>
  <c r="D20" i="352"/>
  <c r="F20" i="352" s="1"/>
  <c r="D19" i="352"/>
  <c r="F19" i="352" s="1"/>
  <c r="D16" i="352"/>
  <c r="F16" i="352" s="1"/>
  <c r="D15" i="352"/>
  <c r="F15" i="352" s="1"/>
  <c r="D35" i="339" l="1"/>
  <c r="F35" i="339" s="1"/>
  <c r="D14" i="342"/>
  <c r="F14" i="342" s="1"/>
  <c r="D37" i="343"/>
  <c r="F37" i="343" s="1"/>
  <c r="D30" i="343"/>
  <c r="F30" i="343" s="1"/>
  <c r="D17" i="325"/>
  <c r="F17" i="325" s="1"/>
  <c r="D35" i="290" l="1"/>
  <c r="F35" i="290" s="1"/>
  <c r="D36" i="290"/>
  <c r="F36" i="290" s="1"/>
  <c r="D23" i="290"/>
  <c r="F23" i="290" s="1"/>
  <c r="D28" i="346"/>
  <c r="F28" i="346" s="1"/>
  <c r="D19" i="342"/>
  <c r="F19" i="342" s="1"/>
  <c r="D19" i="344"/>
  <c r="F19" i="344" s="1"/>
  <c r="D20" i="344"/>
  <c r="F20" i="344" s="1"/>
  <c r="D11" i="318" l="1"/>
  <c r="F11" i="318" s="1"/>
  <c r="D12" i="318"/>
  <c r="F12" i="318" s="1"/>
  <c r="D23" i="342" l="1"/>
  <c r="F23" i="342" s="1"/>
  <c r="D24" i="342"/>
  <c r="F24" i="342" s="1"/>
  <c r="D20" i="343" l="1"/>
  <c r="F20" i="343" s="1"/>
  <c r="D36" i="346" l="1"/>
  <c r="F36" i="346" s="1"/>
  <c r="D33" i="346"/>
  <c r="F33" i="346" s="1"/>
  <c r="D32" i="346"/>
  <c r="F32" i="346" s="1"/>
  <c r="D29" i="346"/>
  <c r="F29" i="346" s="1"/>
  <c r="D10" i="346"/>
  <c r="F10" i="346" s="1"/>
  <c r="D36" i="339" l="1"/>
  <c r="F36" i="339" s="1"/>
  <c r="D32" i="342"/>
  <c r="F32" i="342" s="1"/>
  <c r="D36" i="343"/>
  <c r="F36" i="343" s="1"/>
  <c r="D32" i="329"/>
  <c r="F32" i="329" s="1"/>
  <c r="D33" i="329"/>
  <c r="F33" i="329" s="1"/>
  <c r="D14" i="325"/>
  <c r="F14" i="325" s="1"/>
  <c r="D41" i="318"/>
  <c r="F41" i="318" s="1"/>
  <c r="D24" i="290"/>
  <c r="F24" i="290" s="1"/>
  <c r="D25" i="290"/>
  <c r="F25" i="290" s="1"/>
  <c r="D31" i="344" l="1"/>
  <c r="F31" i="344" s="1"/>
  <c r="D26" i="344"/>
  <c r="F26" i="344" s="1"/>
  <c r="D23" i="344"/>
  <c r="F23" i="344" s="1"/>
  <c r="D22" i="344"/>
  <c r="F22" i="344" s="1"/>
  <c r="D21" i="344"/>
  <c r="F21" i="344" s="1"/>
  <c r="D18" i="344"/>
  <c r="F18" i="344" s="1"/>
  <c r="D17" i="344"/>
  <c r="F17" i="344" s="1"/>
  <c r="D16" i="344"/>
  <c r="F16" i="344" s="1"/>
  <c r="D38" i="343"/>
  <c r="F38" i="343" s="1"/>
  <c r="D35" i="343"/>
  <c r="F35" i="343" s="1"/>
  <c r="D31" i="343"/>
  <c r="F31" i="343" s="1"/>
  <c r="D21" i="343"/>
  <c r="F21" i="343" s="1"/>
  <c r="D19" i="343"/>
  <c r="F19" i="343" s="1"/>
  <c r="D16" i="343"/>
  <c r="F16" i="343" s="1"/>
  <c r="D15" i="343"/>
  <c r="F15" i="343" s="1"/>
  <c r="D14" i="343"/>
  <c r="F14" i="343" s="1"/>
  <c r="D10" i="343"/>
  <c r="F10" i="343" s="1"/>
  <c r="D14" i="339" l="1"/>
  <c r="F14" i="339" s="1"/>
  <c r="D35" i="342" l="1"/>
  <c r="F35" i="342" s="1"/>
  <c r="D34" i="342"/>
  <c r="F34" i="342" s="1"/>
  <c r="D33" i="342"/>
  <c r="F33" i="342" s="1"/>
  <c r="D27" i="342"/>
  <c r="F27" i="342" s="1"/>
  <c r="D26" i="342"/>
  <c r="F26" i="342" s="1"/>
  <c r="D20" i="342"/>
  <c r="F20" i="342" s="1"/>
  <c r="D13" i="342"/>
  <c r="F13" i="342" s="1"/>
  <c r="D12" i="342"/>
  <c r="F12" i="342" s="1"/>
  <c r="D10" i="342"/>
  <c r="F10" i="342" s="1"/>
  <c r="D15" i="325" l="1"/>
  <c r="F15" i="325" s="1"/>
  <c r="D40" i="318" l="1"/>
  <c r="F40" i="318" s="1"/>
  <c r="D14" i="318"/>
  <c r="F14" i="318" s="1"/>
  <c r="D34" i="290" l="1"/>
  <c r="F34" i="290" s="1"/>
  <c r="D23" i="329" l="1"/>
  <c r="F23" i="329" s="1"/>
  <c r="D24" i="329"/>
  <c r="F24" i="329" s="1"/>
  <c r="D26" i="329"/>
  <c r="F26" i="329" s="1"/>
  <c r="D17" i="335" l="1"/>
  <c r="F17" i="335" s="1"/>
  <c r="D31" i="339" l="1"/>
  <c r="F31" i="339" s="1"/>
  <c r="D30" i="339"/>
  <c r="F30" i="339" s="1"/>
  <c r="D29" i="339"/>
  <c r="F29" i="339" s="1"/>
  <c r="D20" i="339"/>
  <c r="F20" i="339" s="1"/>
  <c r="D15" i="339"/>
  <c r="F15" i="339" s="1"/>
  <c r="D13" i="339"/>
  <c r="F13" i="339" s="1"/>
  <c r="D28" i="325" l="1"/>
  <c r="F28" i="325" s="1"/>
  <c r="D39" i="335" l="1"/>
  <c r="F39" i="335" s="1"/>
  <c r="D35" i="335"/>
  <c r="F35" i="335" s="1"/>
  <c r="D34" i="335"/>
  <c r="F34" i="335" s="1"/>
  <c r="D33" i="335"/>
  <c r="F33" i="335" s="1"/>
  <c r="D32" i="335"/>
  <c r="F32" i="335" s="1"/>
  <c r="D26" i="335"/>
  <c r="F26" i="335" s="1"/>
  <c r="D18" i="335"/>
  <c r="F18" i="335" s="1"/>
  <c r="D16" i="335"/>
  <c r="F16" i="335" s="1"/>
  <c r="D31" i="329" l="1"/>
  <c r="F31" i="329" s="1"/>
  <c r="D36" i="329" l="1"/>
  <c r="F36" i="329" s="1"/>
  <c r="D22" i="329"/>
  <c r="F22" i="329" s="1"/>
  <c r="D17" i="329"/>
  <c r="F17" i="329" s="1"/>
  <c r="D16" i="329"/>
  <c r="F16" i="329" s="1"/>
  <c r="D30" i="325"/>
  <c r="F30" i="325" s="1"/>
  <c r="D10" i="325"/>
  <c r="F10" i="325" s="1"/>
  <c r="D25" i="318"/>
  <c r="F25" i="318" s="1"/>
  <c r="D24" i="318"/>
  <c r="F24" i="318" s="1"/>
  <c r="D23" i="318"/>
  <c r="F23" i="318" s="1"/>
  <c r="D13" i="318"/>
  <c r="F13" i="318" s="1"/>
  <c r="D10" i="318"/>
  <c r="F10" i="318" s="1"/>
  <c r="D38" i="290" l="1"/>
  <c r="F38" i="290" s="1"/>
  <c r="D33" i="290"/>
  <c r="F33" i="290" s="1"/>
  <c r="D26" i="290"/>
  <c r="F26" i="290" s="1"/>
  <c r="D22" i="290"/>
  <c r="F22" i="290" s="1"/>
  <c r="D17" i="290"/>
  <c r="F17" i="290" s="1"/>
  <c r="D16" i="290"/>
  <c r="F16" i="290" s="1"/>
</calcChain>
</file>

<file path=xl/sharedStrings.xml><?xml version="1.0" encoding="utf-8"?>
<sst xmlns="http://schemas.openxmlformats.org/spreadsheetml/2006/main" count="1632" uniqueCount="512">
  <si>
    <t>조리법</t>
  </si>
  <si>
    <t>발주량
(g)</t>
    <phoneticPr fontId="3" type="noConversion"/>
  </si>
  <si>
    <t>1인량
(만3~5세)</t>
    <phoneticPr fontId="3" type="noConversion"/>
  </si>
  <si>
    <t>1인량
(만1~2세)</t>
    <phoneticPr fontId="3" type="noConversion"/>
  </si>
  <si>
    <t>식재료명</t>
  </si>
  <si>
    <t>메뉴명</t>
  </si>
  <si>
    <t>구분</t>
  </si>
  <si>
    <t>3~5세</t>
    <phoneticPr fontId="3" type="noConversion"/>
  </si>
  <si>
    <t>1~2세</t>
    <phoneticPr fontId="3" type="noConversion"/>
  </si>
  <si>
    <t>☜  식수를 입력하면 총량(g)이 자동계산됩니다.</t>
    <phoneticPr fontId="3" type="noConversion"/>
  </si>
  <si>
    <t>급식 인원(명)</t>
    <phoneticPr fontId="3" type="noConversion"/>
  </si>
  <si>
    <t>오전간식</t>
    <phoneticPr fontId="3" type="noConversion"/>
  </si>
  <si>
    <t>점심</t>
    <phoneticPr fontId="3" type="noConversion"/>
  </si>
  <si>
    <t>오후간식</t>
  </si>
  <si>
    <t>메뉴명</t>
    <phoneticPr fontId="3" type="noConversion"/>
  </si>
  <si>
    <t>생일식단 레시피</t>
    <phoneticPr fontId="3" type="noConversion"/>
  </si>
  <si>
    <t>오후간식</t>
    <phoneticPr fontId="3" type="noConversion"/>
  </si>
  <si>
    <t>점심</t>
    <phoneticPr fontId="3" type="noConversion"/>
  </si>
  <si>
    <t>오후간식</t>
    <phoneticPr fontId="3" type="noConversion"/>
  </si>
  <si>
    <t>1월 2일 (금) 레시피</t>
    <phoneticPr fontId="3" type="noConversion"/>
  </si>
  <si>
    <t>1월 3일 (토) 레시피</t>
    <phoneticPr fontId="3" type="noConversion"/>
  </si>
  <si>
    <t>1월 5일 (월) 레시피</t>
    <phoneticPr fontId="3" type="noConversion"/>
  </si>
  <si>
    <t>1월 6일 (화) 레시피</t>
    <phoneticPr fontId="3" type="noConversion"/>
  </si>
  <si>
    <t>1월 7일 (수) 레시피</t>
    <phoneticPr fontId="3" type="noConversion"/>
  </si>
  <si>
    <t>1월 8일 (목) 레시피</t>
    <phoneticPr fontId="3" type="noConversion"/>
  </si>
  <si>
    <t>1월 9일 (금) 레시피</t>
    <phoneticPr fontId="3" type="noConversion"/>
  </si>
  <si>
    <t>1월 10일 (토) 레시피</t>
    <phoneticPr fontId="3" type="noConversion"/>
  </si>
  <si>
    <t>1월 12일 (월) 레시피</t>
    <phoneticPr fontId="3" type="noConversion"/>
  </si>
  <si>
    <t>1월 13일 (화) 레시피</t>
    <phoneticPr fontId="3" type="noConversion"/>
  </si>
  <si>
    <t>1월 14일 (수) 레시피</t>
    <phoneticPr fontId="3" type="noConversion"/>
  </si>
  <si>
    <t>1월 15일 (목) 레시피</t>
    <phoneticPr fontId="3" type="noConversion"/>
  </si>
  <si>
    <t>1월 16일 (금) 레시피</t>
    <phoneticPr fontId="3" type="noConversion"/>
  </si>
  <si>
    <t>1월 17일 (토) 레시피</t>
    <phoneticPr fontId="3" type="noConversion"/>
  </si>
  <si>
    <t>1월 19일 (월) 레시피</t>
    <phoneticPr fontId="3" type="noConversion"/>
  </si>
  <si>
    <t>1월 20일 (화) 레시피</t>
    <phoneticPr fontId="3" type="noConversion"/>
  </si>
  <si>
    <t>1월 21일 (수) 레시피</t>
    <phoneticPr fontId="3" type="noConversion"/>
  </si>
  <si>
    <t>1월 22일 (목) 레시피</t>
    <phoneticPr fontId="3" type="noConversion"/>
  </si>
  <si>
    <t>1월 23일 (금) 레시피</t>
    <phoneticPr fontId="3" type="noConversion"/>
  </si>
  <si>
    <t>1월 24일 (토) 레시피</t>
    <phoneticPr fontId="3" type="noConversion"/>
  </si>
  <si>
    <t>1월 26일 (월) 레시피</t>
    <phoneticPr fontId="3" type="noConversion"/>
  </si>
  <si>
    <t>1월 27일 (화) 레시피</t>
    <phoneticPr fontId="3" type="noConversion"/>
  </si>
  <si>
    <t>1월 28일 (수) 레시피</t>
    <phoneticPr fontId="3" type="noConversion"/>
  </si>
  <si>
    <t>1월 29일 (목) 레시피</t>
    <phoneticPr fontId="3" type="noConversion"/>
  </si>
  <si>
    <t>1월 30일 (금) 레시피</t>
    <phoneticPr fontId="3" type="noConversion"/>
  </si>
  <si>
    <t>1월 31일 (토) 레시피</t>
    <phoneticPr fontId="3" type="noConversion"/>
  </si>
  <si>
    <t>단감</t>
    <phoneticPr fontId="3" type="noConversion"/>
  </si>
  <si>
    <t>우유</t>
  </si>
  <si>
    <t>우유</t>
    <phoneticPr fontId="3" type="noConversion"/>
  </si>
  <si>
    <t>감_단감_생것</t>
  </si>
  <si>
    <t>-</t>
    <phoneticPr fontId="3" type="noConversion"/>
  </si>
  <si>
    <t>현미밥</t>
    <phoneticPr fontId="3" type="noConversion"/>
  </si>
  <si>
    <t>멥쌀_백미_생것</t>
  </si>
  <si>
    <t>멥쌀_일품벼_현미_생것</t>
  </si>
  <si>
    <t>닭곰탕</t>
    <phoneticPr fontId="3" type="noConversion"/>
  </si>
  <si>
    <t>닭고기_영계_삶은것</t>
  </si>
  <si>
    <t>대추야자_말린것</t>
  </si>
  <si>
    <t>마늘, 깐마늘, 생것</t>
  </si>
  <si>
    <t>양파_생것</t>
  </si>
  <si>
    <t>파_생것</t>
  </si>
  <si>
    <t>소금</t>
  </si>
  <si>
    <t>① 닭은 손질하여 준비한다.
② 냄비에 물을 붓고 닭, 양파, 대추, 파, 마늘을 넣고 끓인다.
③ 닭은 건져 살을 발라낸다.
④ ②의 국물은 기름을 걷어내고, 채소는 걸러 버리고 국물만 남긴다.
⑤ 국물에 소금으로 간을 하고, 닭살과 국물을 함께 낸다.</t>
    <phoneticPr fontId="3" type="noConversion"/>
  </si>
  <si>
    <t>① 쌀과 현미를 섞어서 불린다.
② 적당량의 물을 부어 밥을 짓는다.</t>
    <phoneticPr fontId="3" type="noConversion"/>
  </si>
  <si>
    <t>두부간장조림</t>
    <phoneticPr fontId="3" type="noConversion"/>
  </si>
  <si>
    <t>두부</t>
  </si>
  <si>
    <t>간장, 개량, 양조</t>
  </si>
  <si>
    <t>파, 대파, 생것</t>
  </si>
  <si>
    <t>콩기름</t>
  </si>
  <si>
    <t>설탕, 백설탕</t>
  </si>
  <si>
    <t>참기름</t>
  </si>
  <si>
    <t>깨소금, 가루, 볶은것</t>
  </si>
  <si>
    <t>① 두부는 적당한 크기로 썬다.
② 대파와 마늘은 다진다.
③ 다진대파, 다진마늘, 진간장, 설탕, 깨소금과 참기름을 섞어 양념장을 만든다.
④ 식용유를 두른 팬에 두부를 살짝 굽는다.
⑤ 팬에 양념장을 넣어 조려 낸다.</t>
    <phoneticPr fontId="3" type="noConversion"/>
  </si>
  <si>
    <t>숙주나물</t>
    <phoneticPr fontId="3" type="noConversion"/>
  </si>
  <si>
    <t>숙주나물_생것</t>
  </si>
  <si>
    <t>간장_재래</t>
  </si>
  <si>
    <t>참깨_흰깨_볶은것</t>
  </si>
  <si>
    <t>① 숙주는 데쳐 찬물에 헹구고 물기를 뺀다.
② 그릇에 숙주, 다진 파, 다진 마늘을 담고, 간장으로 간을 한 후 골고루 버무리고, 참깨와 참기름으로 마무리한다.</t>
    <phoneticPr fontId="3" type="noConversion"/>
  </si>
  <si>
    <t>깍두기</t>
    <phoneticPr fontId="3" type="noConversion"/>
  </si>
  <si>
    <t>김치, 깍두기</t>
    <phoneticPr fontId="3" type="noConversion"/>
  </si>
  <si>
    <t>달걀, 생것</t>
  </si>
  <si>
    <t>가다랑어, 유지통조림</t>
  </si>
  <si>
    <t>호박_애호박_생것</t>
  </si>
  <si>
    <t>당근_뿌리_생것</t>
  </si>
  <si>
    <t>타락죽</t>
    <phoneticPr fontId="3" type="noConversion"/>
  </si>
  <si>
    <t>백미밥1/2</t>
    <phoneticPr fontId="3" type="noConversion"/>
  </si>
  <si>
    <t>멥쌀_백미_생것</t>
    <phoneticPr fontId="3" type="noConversion"/>
  </si>
  <si>
    <t>잔치국수</t>
    <phoneticPr fontId="3" type="noConversion"/>
  </si>
  <si>
    <t>국수_소면_말린것</t>
  </si>
  <si>
    <t>달걀_생것</t>
  </si>
  <si>
    <t>다시마, 말린것</t>
  </si>
  <si>
    <t>파_대파_생것</t>
  </si>
  <si>
    <t>멸치, 대멸치, 삶아서 말린것</t>
  </si>
  <si>
    <t>춘권튀김</t>
    <phoneticPr fontId="3" type="noConversion"/>
  </si>
  <si>
    <t>만두, 고기 만두, 냉동</t>
  </si>
  <si>
    <t>① 튀김냄비에 콩기름을 붓고 적당한 온도가 되면 춘권을 튀긴 후 기름기를 뺀다.</t>
    <phoneticPr fontId="3" type="noConversion"/>
  </si>
  <si>
    <t>배추김치</t>
    <phoneticPr fontId="3" type="noConversion"/>
  </si>
  <si>
    <t>김치, 배추 김치</t>
  </si>
  <si>
    <t>김치, 배추 김치</t>
    <phoneticPr fontId="3" type="noConversion"/>
  </si>
  <si>
    <t>요구르트, 호상, 플레인</t>
  </si>
  <si>
    <t>사과, 부사(후지), 생것</t>
  </si>
  <si>
    <t>토마토_방울토마토_생것</t>
  </si>
  <si>
    <t>① 사과와 방울토마토는 적당한 크기로 썬다.
② ①에 호상요구르트를 넣고 버무린다.
Tip! 계절에 따라 제철과일로 변경하여 제공 가능</t>
    <phoneticPr fontId="3" type="noConversion"/>
  </si>
  <si>
    <t>누룽지죽</t>
    <phoneticPr fontId="3" type="noConversion"/>
  </si>
  <si>
    <t>멥쌀밥_누룽지</t>
    <phoneticPr fontId="3" type="noConversion"/>
  </si>
  <si>
    <t>① 냄비에 누룽지와 물을 붓고 약불에서 끓여 충분히 퍼지도록 한다.</t>
    <phoneticPr fontId="3" type="noConversion"/>
  </si>
  <si>
    <t>백미밥</t>
    <phoneticPr fontId="3" type="noConversion"/>
  </si>
  <si>
    <t>들깨미역국</t>
    <phoneticPr fontId="3" type="noConversion"/>
  </si>
  <si>
    <t>들깨_말린것</t>
  </si>
  <si>
    <t>미역, 말린것</t>
  </si>
  <si>
    <t>① 미역은 불려 적당한 크기로 썰고, 마늘은 다진다.
② 냄비에 참기름을 두르고 ①을 넣어 볶는다.
③ ②에 물을 붓고 끓이다가 소금, 간장으로 간을 하고 들깨가루로 마무리한다.</t>
    <phoneticPr fontId="3" type="noConversion"/>
  </si>
  <si>
    <t>① 쌀을 불린다.
② 적당량의 물을 부어 밥을 짓는다.</t>
    <phoneticPr fontId="3" type="noConversion"/>
  </si>
  <si>
    <t>소고기_한우(1등급)_우둔(우둔살)_생것</t>
  </si>
  <si>
    <t>설탕_백설탕</t>
  </si>
  <si>
    <t>마늘_구근_생것</t>
  </si>
  <si>
    <t>맛술</t>
  </si>
  <si>
    <t>후추_검은색_가루</t>
  </si>
  <si>
    <t>쇠불고기</t>
    <phoneticPr fontId="3" type="noConversion"/>
  </si>
  <si>
    <t>새우전</t>
    <phoneticPr fontId="3" type="noConversion"/>
  </si>
  <si>
    <t>새우, 흰다리새우, 생것</t>
    <phoneticPr fontId="3" type="noConversion"/>
  </si>
  <si>
    <t>달걀, 생것</t>
    <phoneticPr fontId="3" type="noConversion"/>
  </si>
  <si>
    <t>밀, 부침가루</t>
    <phoneticPr fontId="3" type="noConversion"/>
  </si>
  <si>
    <t>콩기름</t>
    <phoneticPr fontId="3" type="noConversion"/>
  </si>
  <si>
    <t>소금</t>
    <phoneticPr fontId="3" type="noConversion"/>
  </si>
  <si>
    <t>후추_검은색_가루</t>
    <phoneticPr fontId="3" type="noConversion"/>
  </si>
  <si>
    <t>① 쇠고기는 핏물 제거 후 한입 크기로 썰고 당근과 양파는 채를 썬다. 
② 쇠고기에 설탕, 간장, 맛술, 참기름, 마늘, 후추를 넣어 양념이 배도록 재운다
③ 기름을 두른 팬에 파를 볶다가 양념한 고기를 넣어서 볶는다. 고기가 어느 정도 익으면 당근과 양파를 함께 넣어 볶는다 
④ 고기와 야채가 익으면 마지막에 참깨를 뿌린다. 
Tip. 시판 양념장을 이용할 때는 (10인 기준) 불고기 양념장 60 mL + 갈아만든 배 60 mL의 비율로 이용할 수 있다. 불고기에 넣는 채소는 계절에 따라 느타리버섯, 팽이버섯, 표고버섯 등 다양하게 이용할 수 있다.</t>
    <phoneticPr fontId="3" type="noConversion"/>
  </si>
  <si>
    <t>케이크</t>
    <phoneticPr fontId="3" type="noConversion"/>
  </si>
  <si>
    <t>케이크, 생크림</t>
    <phoneticPr fontId="3" type="noConversion"/>
  </si>
  <si>
    <t>브로콜리죽</t>
    <phoneticPr fontId="3" type="noConversion"/>
  </si>
  <si>
    <t>브로콜리_생것</t>
  </si>
  <si>
    <t>① 쌀은 불리고, 브로콜리와 마늘은 잘게 다진다. 
② 냄비에 참기름을 두르고 ①의 불린 쌀을 넣고 볶다가 마늘과 브로콜리를 함께 넣어 볶는다.
③ ②에 물을 붓고 끓이다가 소금, 간장으로 간을 한다.</t>
    <phoneticPr fontId="3" type="noConversion"/>
  </si>
  <si>
    <t>황태미역국</t>
    <phoneticPr fontId="3" type="noConversion"/>
  </si>
  <si>
    <t>명태, 황태, 말린것</t>
  </si>
  <si>
    <t>① 황태와 불린 미역은 적당한 크기로 썬다.
② 참기름을 두른 냄비에 황태를 넣고 볶다가 적당량의 물과 다진 마늘을 넣어 끓인다.
③ 적당량의 물을 넣고 끓으면 간장으로 간을 맞춘다.</t>
    <phoneticPr fontId="3" type="noConversion"/>
  </si>
  <si>
    <t>쇠고기파프리카볶음</t>
    <phoneticPr fontId="3" type="noConversion"/>
  </si>
  <si>
    <t>소고기_한우_등심_생것</t>
  </si>
  <si>
    <t>파프리카, 빨간색, 생것</t>
  </si>
  <si>
    <t>파프리카, 초록색, 생것</t>
  </si>
  <si>
    <t>파, 생것</t>
  </si>
  <si>
    <t>후추, 검은후추, 가루</t>
  </si>
  <si>
    <t>① 쇠고기, 파프리카는 적당한 크기로 썬다.
② 파는 송송 썰고, 마늘은 다진다. 
③ 그릇에 쇠고기를 담고 다진 마늘, 간장, 참기름, 후춧가루를 넣어 골고루 버무린다. 
④ 팬에 콩기름을 두르고 ③을 넣어 볶다가 파와 파프리카를 넣고 함께 볶는다.</t>
    <phoneticPr fontId="3" type="noConversion"/>
  </si>
  <si>
    <t>배추나물</t>
    <phoneticPr fontId="3" type="noConversion"/>
  </si>
  <si>
    <t>배추_가을 재배_생것</t>
  </si>
  <si>
    <t>소보로빵</t>
    <phoneticPr fontId="3" type="noConversion"/>
  </si>
  <si>
    <t>빵, 소보로빵</t>
    <phoneticPr fontId="3" type="noConversion"/>
  </si>
  <si>
    <t>키위</t>
    <phoneticPr fontId="3" type="noConversion"/>
  </si>
  <si>
    <t>키위, 생것</t>
    <phoneticPr fontId="3" type="noConversion"/>
  </si>
  <si>
    <t>보리밥</t>
    <phoneticPr fontId="3" type="noConversion"/>
  </si>
  <si>
    <t>보리_쌀보리_도정_생것</t>
  </si>
  <si>
    <t>두부된장국</t>
    <phoneticPr fontId="3" type="noConversion"/>
  </si>
  <si>
    <t>된장, 개량</t>
  </si>
  <si>
    <t>① 냄비에 물을 붓고 멸치로 육수를 우려낸 후 된장을 푼다.
② 두부는 적당한 크기로 썬다.
③ 파는 송송 썰고 마늘은 다진다.
④ ①에 ②와 ③을 넣고 끓인다.</t>
    <phoneticPr fontId="3" type="noConversion"/>
  </si>
  <si>
    <t>① 쌀과 보리를 섞어서 불린다.
② 적당량의 물을 부어 밥을 짓는다.</t>
    <phoneticPr fontId="3" type="noConversion"/>
  </si>
  <si>
    <t>닭고기, 넓적다리(껍질 제거), 생것</t>
  </si>
  <si>
    <t>감자, 대지, 생것</t>
  </si>
  <si>
    <t>생강, 뿌리줄기, 생것</t>
  </si>
  <si>
    <t>① 닭고기는 적당한 크기로 썬다.
② 감자, 양파와 당근은 적당한 크기로 썰고 마늘과 생강은 다진다.
③ 다진마늘과 다진생강에 진간장, 설탕, 참기름을 넣어 양념장을 만든다.
④ 냄비에 닭고기, 양념장과 적당량의 물을 넣어 익힌다.
⑤ 닭고기가 반쯤 익으면 채소들을 넣어 익혀 낸다. 
⑥ 깨를 뿌려 낸다.</t>
    <phoneticPr fontId="3" type="noConversion"/>
  </si>
  <si>
    <t>오이나물</t>
    <phoneticPr fontId="3" type="noConversion"/>
  </si>
  <si>
    <t>오이, 다다기, 생것</t>
  </si>
  <si>
    <t>① 오이는 작은 크기로 썰어 소금에 절인 뒤 물기를 손으로 꼭 짠다.
② 파와 마늘은 다진다.
③ 달군 팬에 참기름을 두르고 파, 마늘을 볶다가 오이를 넣고 볶는다.
④ 간장으로 간을 하고, 참깨로 마무리한다.</t>
    <phoneticPr fontId="3" type="noConversion"/>
  </si>
  <si>
    <t>김, 참김, 구운것</t>
  </si>
  <si>
    <t>귤</t>
    <phoneticPr fontId="3" type="noConversion"/>
  </si>
  <si>
    <t>귤, 생것</t>
    <phoneticPr fontId="3" type="noConversion"/>
  </si>
  <si>
    <t>안매운김칫국</t>
    <phoneticPr fontId="3" type="noConversion"/>
  </si>
  <si>
    <t>① 멸치, 건다시마로 육수를 낸다.
② 김치를 씻은 후 먹기 좋은 크기로 썰어 육수에 넣고 끓여준다.
③ 한소큼 끓으면 양파, 마늘, 대파를 넣고 끓여 소금으로 간한다.</t>
    <phoneticPr fontId="3" type="noConversion"/>
  </si>
  <si>
    <t>가자미, 생것</t>
  </si>
  <si>
    <t>찹쌀, 백미, 가루</t>
  </si>
  <si>
    <t>시금치나물</t>
    <phoneticPr fontId="3" type="noConversion"/>
  </si>
  <si>
    <t>시금치_생것</t>
  </si>
  <si>
    <t>참깨_흰깨_말린것</t>
  </si>
  <si>
    <t>① 시금치를 살짝 데쳐 찬물로 헹군 후 물기를 짠다.
② 진간장, 깨, 다진마늘과 참기름을 넣고 버무린다.</t>
    <phoneticPr fontId="3" type="noConversion"/>
  </si>
  <si>
    <t>참깨죽</t>
    <phoneticPr fontId="3" type="noConversion"/>
  </si>
  <si>
    <t>소금_천일염</t>
  </si>
  <si>
    <t>① 쌀을 깨끗이 씻어 물에 불린다.
② 참깨는 믹서기에 넣어 간다.
③ 냄비에 불린 쌀과 물을 넣고 쌀이 퍼질 때까지 주걱으로 잘 저어가면서 끓인다.
④ 갈아놓은 참깨를 넣는다.
⑤ 천일염으로 간을 하여 완성 한다.</t>
    <phoneticPr fontId="3" type="noConversion"/>
  </si>
  <si>
    <t>감잣국</t>
    <phoneticPr fontId="3" type="noConversion"/>
  </si>
  <si>
    <t>① 냄비에 물을 붓고 멸치로 육수를 우려낸다.
② 감자는 적당한 크기로 썬다.
③ 파는 송송 썰고, 마늘은 다진다.
④ ①에 감자와 ③을 넣고 끓인 후 소금, 간장으로 간을 한다.</t>
    <phoneticPr fontId="3" type="noConversion"/>
  </si>
  <si>
    <t>돼지고기수육</t>
    <phoneticPr fontId="3" type="noConversion"/>
  </si>
  <si>
    <t>돼지고기_앞다리(앞다리살)_생것</t>
  </si>
  <si>
    <t>된장_재래</t>
  </si>
  <si>
    <t>생강_뿌리줄기_생것</t>
  </si>
  <si>
    <t xml:space="preserve">① 돼지고기는 핏물을 제거한다.
② 양파, 마늘, 생강, 대파를 적당한 크기로 썬다.
③ 냄비에 물을 부은 후 된장을 풀어 넣고 양파, 마늘, 생강, 대파를 넣고 끓이다 돼지고기를 넣고 푹 삶는다.
④ 돼지고기가 익으면 꺼내어 먹기 좋은 크기로 썬다. </t>
    <phoneticPr fontId="3" type="noConversion"/>
  </si>
  <si>
    <t>얼갈이나물</t>
    <phoneticPr fontId="3" type="noConversion"/>
  </si>
  <si>
    <t>얼갈이배추_생것</t>
  </si>
  <si>
    <t>김치, 배추김치</t>
    <phoneticPr fontId="3" type="noConversion"/>
  </si>
  <si>
    <t>찐고구마</t>
    <phoneticPr fontId="3" type="noConversion"/>
  </si>
  <si>
    <t>고구마, 생것</t>
    <phoneticPr fontId="3" type="noConversion"/>
  </si>
  <si>
    <t>딸기</t>
    <phoneticPr fontId="3" type="noConversion"/>
  </si>
  <si>
    <t>딸기, 생것</t>
    <phoneticPr fontId="3" type="noConversion"/>
  </si>
  <si>
    <t>흑미밥</t>
    <phoneticPr fontId="3" type="noConversion"/>
  </si>
  <si>
    <t>멥쌀, 흑미벼, 현미, 생것</t>
  </si>
  <si>
    <t>아욱국</t>
    <phoneticPr fontId="3" type="noConversion"/>
  </si>
  <si>
    <t>아욱_생것</t>
  </si>
  <si>
    <t>① 적당량의 물에 건다시마와 멸치를 넣어 국물을 낸다.
② 아욱과 대파는 적당한 크기로 썬다.
③ 된장을 풀고 아욱과 대파를 넣고 끓인다.</t>
    <phoneticPr fontId="3" type="noConversion"/>
  </si>
  <si>
    <t>① 쌀과 흑미를 섞어서 불린다.
② 적당량의 물을 부어 밥을 짓는다.</t>
    <phoneticPr fontId="3" type="noConversion"/>
  </si>
  <si>
    <t>참치채소전</t>
    <phoneticPr fontId="3" type="noConversion"/>
  </si>
  <si>
    <t>밀, 중력밀가루</t>
  </si>
  <si>
    <t>당근, 뿌리, 생것</t>
  </si>
  <si>
    <t>양파, 생것</t>
  </si>
  <si>
    <t>피망, 초록색, 생것</t>
  </si>
  <si>
    <t>① 통조림참치는 체에 받쳐 기름을 뺀다.
② 당근, 양파, 피망, 파는 다진 후 ①의 참치와 섞는다.
③ ②에 밀가루와 달걀, 소금을 넣어 골고루 섞고 콩기름을 두른 팬에 먹기 좋은 크기로 동그랗게 전을 부친다.</t>
    <phoneticPr fontId="3" type="noConversion"/>
  </si>
  <si>
    <t>우엉조림</t>
    <phoneticPr fontId="3" type="noConversion"/>
  </si>
  <si>
    <t>우엉_생것</t>
  </si>
  <si>
    <t>물엿</t>
  </si>
  <si>
    <t>깨소금_가루_볶은것</t>
  </si>
  <si>
    <t>식초, 사과식초</t>
  </si>
  <si>
    <t>① 우엉은 먹기 좋은 크기로 썬다.
② 끓는 물에 식초와 우엉을 넣고 10분 이상 충분히 삶아 준다. 
③ 삶은 우엉을 다시 냄비에 넣고 우엉이 잠기도록 물을 넉넉히 붓는다.
④ ③에 물엿, 간장, 맛술을 넣고 끓여 준다.
⑤ 양념장이 끓어 오르면서 생기는 거품을 숟가락으로 걷어 낸다.
⑥ 양념장이 끓으면 불을 줄여 약한 불에서 천천히 졸인다.
⑦ 참기름과 깨소금을 넣어 마무리 한다.</t>
    <phoneticPr fontId="3" type="noConversion"/>
  </si>
  <si>
    <t>어묵, 튀긴것</t>
  </si>
  <si>
    <t>무, 조선무, 생것</t>
  </si>
  <si>
    <t>마늘, 난지형, 깐마늘, 생것</t>
  </si>
  <si>
    <t>감자죽</t>
    <phoneticPr fontId="3" type="noConversion"/>
  </si>
  <si>
    <t>① 쌀은 불리고, 감자와 마늘은 잘게 다진다. 
② 냄비에 참기름을 두르고 ①의 불린 쌀을 넣고 볶다가 마늘과 감자를 함께 넣어 볶는다.
③ ②에 물을 붓고 끓이다가 소금, 간장으로 간을 한다.</t>
    <phoneticPr fontId="3" type="noConversion"/>
  </si>
  <si>
    <t xml:space="preserve"> 안매운마파두부덮밥</t>
    <phoneticPr fontId="3" type="noConversion"/>
  </si>
  <si>
    <t>돼지고기_목심(목심살)_생것</t>
  </si>
  <si>
    <t>전분, 감자, 가루</t>
  </si>
  <si>
    <t>고추장, 개량</t>
  </si>
  <si>
    <t>① 쌀은 불린 후 적당량의 물을 부어 밥을 짓는다.
② 두부는 깍둑썰기하고 돼지고기는 다진다.
③ 파는 송송 썰고, 마늘은 다진다.
④ 그릇에 감자녹말과 물을 1:1 비율로 넣어 녹말물을 만든다.
⑤ 그릇에 고추장, 된장, 설탕, 간장, 후춧가루, 물을 넣고 섞어 양념을 만든다.
⑥ 팬에 콩기름을 두르고 다진 마늘, 파를 볶다가 다진 돼지고기를 넣고 함께 볶는다. 
⑦ ⑥에 두부와 양념을 넣고 볶다가 녹말물을 넣어 농도를 맞춘다.
⑧ 그릇에 지은 밥을 담고 ⑦을 올린다.</t>
    <phoneticPr fontId="3" type="noConversion"/>
  </si>
  <si>
    <t>건새우뭇국</t>
    <phoneticPr fontId="3" type="noConversion"/>
  </si>
  <si>
    <t>새우, 시바새우, 삶아서 말린것</t>
  </si>
  <si>
    <t>① 적당량의 물에 건새우, 다시마, 멸치를 넣어 육수를 낸다.
② 육수에서 멸치와 다시마는 건져낸다.
③ 무와 대파는 적당한 크기로 썬다.
④ 육수에 무, 다진마늘을 넣고 끓인다.
⑤ 국물이 우러나면 간장으로 간을 하고 대파를 넣고 한소끔 더 끓인다.</t>
    <phoneticPr fontId="3" type="noConversion"/>
  </si>
  <si>
    <t>탕수육</t>
    <phoneticPr fontId="3" type="noConversion"/>
  </si>
  <si>
    <t>① 잘 달궈진 팬에 기름을 두르고 탕수육을 노릇노릇 튀긴다.</t>
    <phoneticPr fontId="3" type="noConversion"/>
  </si>
  <si>
    <t>단무지, 염절임</t>
  </si>
  <si>
    <t>김, 참김, 말린것</t>
  </si>
  <si>
    <t>① 쌀은 불린 후 적당량의 물을 부어 밥을 짓는다.
② 단무지와 당근은 적당한 크기로 썬다.
③ 시금치는 끓는 물에 데쳐 찬물에 헹군 후 물기를 빼고 소금, 참기름을 넣어 밑간한다.
④ 팬에 콩기름을 두른 후 당근을 볶는다.
⑤ 지은 밥에 소금, 참기름을 넣어 간을 한 후 골고루 섞는다.
⑥ 김 위에 ⑤를 올린 후 당근, 단무지, 시금치를 넣어 풀리지 않도록 잘 말아준 후 먹기 좋은 크기로 썬다.</t>
    <phoneticPr fontId="3" type="noConversion"/>
  </si>
  <si>
    <t>쇠고기죽</t>
    <phoneticPr fontId="3" type="noConversion"/>
  </si>
  <si>
    <t>소고기, 한우(1등급), 앞다리(꾸리살), 생것</t>
  </si>
  <si>
    <t>① 쌀은 깨끗이 씻어 불린다. 
② 양파, 당근은 깨끗이 씻어 0.5cm 크기로 잘게 썬다.
③ 쇠고기는 잘게 썬 후, 냄비에 참기름을 두르고 쇠고기를 넣어 볶는다.
④ 쇠고기가 익으면 쌀을 넣어 함께 볶는다.
⑤ ④에 물을 붓고 끓이다가 쌀이 퍼지면 양파, 당근을 넣고 끓인다.
⑥ 천일염을 넣고 간을 하여 완성한다.</t>
    <phoneticPr fontId="3" type="noConversion"/>
  </si>
  <si>
    <t>물만둣국</t>
    <phoneticPr fontId="3" type="noConversion"/>
  </si>
  <si>
    <t>① 냄비에 물을 붓고 다시마와 멸치로 육수를 우려낸다.
② 달걀은 그릇에 풀고, 애호박과 파는 적당한 크기로 썬다.
③ 육수에 만두와 애호박을 넣고 끓이다가 익으면 달걀과 파를 넣는다.
④ 간장과 참기름으로 간을 맞추고, 김가루를 뿌려낸다.</t>
    <phoneticPr fontId="3" type="noConversion"/>
  </si>
  <si>
    <t>메추리알케첩조림</t>
    <phoneticPr fontId="3" type="noConversion"/>
  </si>
  <si>
    <t>메추리알, 생것</t>
  </si>
  <si>
    <t>토마토 케첩</t>
  </si>
  <si>
    <t>봄동된장무침</t>
    <phoneticPr fontId="3" type="noConversion"/>
  </si>
  <si>
    <t>배추_봄동_생것</t>
  </si>
  <si>
    <t>① 끓는 물에 소금을 넣어 봄동을 데쳐준다.
② 찬물에 헹군 후 물기를 꼭 짜고 먹기 좋게 잘라 놓는다.
③ 된장, 다진마늘, 참기름을 넣어 조물조물 버무린다.
④ 참깨를 뿌려 마무리한다.</t>
    <phoneticPr fontId="3" type="noConversion"/>
  </si>
  <si>
    <t>빵, 꿀호떡</t>
    <phoneticPr fontId="3" type="noConversion"/>
  </si>
  <si>
    <t>사과</t>
    <phoneticPr fontId="3" type="noConversion"/>
  </si>
  <si>
    <t>사과, 생것</t>
    <phoneticPr fontId="3" type="noConversion"/>
  </si>
  <si>
    <t>수수밥</t>
    <phoneticPr fontId="3" type="noConversion"/>
  </si>
  <si>
    <t>수수_도정_생것</t>
  </si>
  <si>
    <t>순두붓국</t>
    <phoneticPr fontId="3" type="noConversion"/>
  </si>
  <si>
    <t>두부, 순두부</t>
  </si>
  <si>
    <t>호박, 늙은호박, 생것</t>
  </si>
  <si>
    <t>간장, 재래</t>
  </si>
  <si>
    <t>멸치, 중멸치, 삶아서 말린것</t>
  </si>
  <si>
    <t>오리채소볶음</t>
    <phoneticPr fontId="3" type="noConversion"/>
  </si>
  <si>
    <t>오리고기, 집오리, 생것</t>
  </si>
  <si>
    <t>① 당근, 양파는 적당한 크기로 썬다.
② 파는 송송 썰고, 마늘은 다진다.
③ 팬에 콩기름을 두르고 다진 마늘을 볶다가 당근, 양파를 넣고 함께 볶는다.
④ ③에 오리고기와 파를 넣고 함께 볶다가 간장으로 간을 한 후 참기름으로 마무리한다.</t>
    <phoneticPr fontId="3" type="noConversion"/>
  </si>
  <si>
    <t>① 적당량의 물에 건다시마와 멸치를 넣어 국물을 낸다.
② 달걀은 풀고 호박, 양파와 대파는 적당한 크기로 썬다.
③ 육수에 호박, 양파와 다진마늘을 넣고 끓인다.
④ 익으면 달걀, 순두부와 대파를 넣는다.
⑤ 국간장으로 간을 맞춘다.</t>
    <phoneticPr fontId="3" type="noConversion"/>
  </si>
  <si>
    <t>① 쌀과 수수를 섞어서 불린다.
② 적당량의 물을 부어 밥을 짓는다.</t>
    <phoneticPr fontId="3" type="noConversion"/>
  </si>
  <si>
    <t>들깨무나물</t>
    <phoneticPr fontId="3" type="noConversion"/>
  </si>
  <si>
    <t>들깨_볶은것</t>
  </si>
  <si>
    <t>마늘, 생것</t>
  </si>
  <si>
    <t>① 무는 5*0.5*0.5cm 채 썰어 소금 0.5g을 넣어 살짝 절인 후 물에 헹구고 물기를 짠다.
② 파는0.5cm두께로 어슷썰고 마늘은 다진다. 
③ 달군 팬에 참기름을 두르고 파, 마늘을 볶다가 무를 넣고 볶은 후 소금, 간장으로 간을 하고, 들깨를 넣고 볶아낸다.</t>
    <phoneticPr fontId="3" type="noConversion"/>
  </si>
  <si>
    <t>자른방울토마토</t>
    <phoneticPr fontId="3" type="noConversion"/>
  </si>
  <si>
    <t>토마토, 생것</t>
    <phoneticPr fontId="3" type="noConversion"/>
  </si>
  <si>
    <t>근대된장국</t>
    <phoneticPr fontId="3" type="noConversion"/>
  </si>
  <si>
    <t>근대, 생것</t>
  </si>
  <si>
    <t>① 적당량의 물에 건다시마와 멸치를 넣어 국물을 낸다.
② 근대는 적당한 크기로 썬다.
③ 된장을 풀고 근대와 다진마늘을 넣고 끓인다.
④ 두부를 넣고 한소끔 끓여낸다.</t>
    <phoneticPr fontId="3" type="noConversion"/>
  </si>
  <si>
    <t>돼지고기잡채</t>
    <phoneticPr fontId="3" type="noConversion"/>
  </si>
  <si>
    <t>당면, 고구마, 말린것</t>
  </si>
  <si>
    <t>돼지고기, 등심, 생것</t>
  </si>
  <si>
    <t>느타리버섯, 생것</t>
  </si>
  <si>
    <t>시금치, 생것</t>
  </si>
  <si>
    <t>참깨, 흰깨, 볶은것</t>
  </si>
  <si>
    <t xml:space="preserve">후추, 검은후추, 가루 </t>
  </si>
  <si>
    <t>① 당면은 끓는 물에 삶아 익히고 체에 받쳐 물기를 뺀다.
② 시금치와 느타리버섯은 데쳐 찬물에 헹구고 물기를 뺀 후, 간장, 참기름을 넣어 버무린다.
③ 돼지고기, 당근, 양파는 적당한 크기로 썰고 마늘은 다진다.
④ 돼지고기는 다진 마늘, 간장, 후추로 밑간한다.
⑤ 팬에 콩기름을 두르고 양파, 당근, 돼지고기를 차례로 볶는다.
⑥ 그릇에 ①, ②, ⑤을 담고 간장, 참기름을 넣어 골고루 버무린 후 참깨로 마무리한다.</t>
    <phoneticPr fontId="3" type="noConversion"/>
  </si>
  <si>
    <t>건파래무침</t>
    <phoneticPr fontId="3" type="noConversion"/>
  </si>
  <si>
    <t>파래, 말린것</t>
  </si>
  <si>
    <t>참깨, 흰깨, 말린것</t>
  </si>
  <si>
    <t>① 건파래는 이물질이 붙어 있는지 확인하고 잘게 찢는다.
② 식용유를 두른 팬에 건파래를 볶는다.
③ 볶은 건파래에 설탕, 소금, 참기름과 깨를 넣어 무친다.</t>
    <phoneticPr fontId="3" type="noConversion"/>
  </si>
  <si>
    <t>치즈, 체다</t>
  </si>
  <si>
    <t>채소죽</t>
    <phoneticPr fontId="3" type="noConversion"/>
  </si>
  <si>
    <t>명태, 북어, 말린것</t>
  </si>
  <si>
    <t>① 북어채는 불린 후 물기를 꼭 짠다. 
② 파는 송송 썰고, 마늘은 다진다.
③ 냄비에 참기름을 두르고 ①을 볶다가 물을 붓고 다진 마늘과 파를 넣고 끓이고 소금, 간장으로 간을 한 후, 후춧가루로 마무리한다.</t>
    <phoneticPr fontId="3" type="noConversion"/>
  </si>
  <si>
    <t>새송이버섯무침</t>
    <phoneticPr fontId="3" type="noConversion"/>
  </si>
  <si>
    <t>큰느타리버섯(새송이버섯), 생것</t>
  </si>
  <si>
    <t>① 깨끗하게 손질한 새송이버섯은 데쳐 찬물에 헹구어 물기를 뺀 후 적당한 크기로 찢는다.
② 파와 마늘은 다진다.
③ 그릇에 느타리버섯, 파, 마늘을 넣고 소금, 간장으로 간을 한 후 골고루 버무리고 참깨와 참기름으로 마무리한다.</t>
    <phoneticPr fontId="3" type="noConversion"/>
  </si>
  <si>
    <t>바나나</t>
    <phoneticPr fontId="3" type="noConversion"/>
  </si>
  <si>
    <t>바나나, 생것</t>
    <phoneticPr fontId="3" type="noConversion"/>
  </si>
  <si>
    <t>씨리얼+우유</t>
    <phoneticPr fontId="3" type="noConversion"/>
  </si>
  <si>
    <t>시리얼, 옥수수</t>
    <phoneticPr fontId="3" type="noConversion"/>
  </si>
  <si>
    <t>기장밥</t>
    <phoneticPr fontId="3" type="noConversion"/>
  </si>
  <si>
    <t>기장_도정_생것</t>
  </si>
  <si>
    <t>달걀팟국</t>
    <phoneticPr fontId="3" type="noConversion"/>
  </si>
  <si>
    <t>너비아니구이</t>
    <phoneticPr fontId="3" type="noConversion"/>
  </si>
  <si>
    <t>① 팬에 콩기름을 두르고 너비아니를 올려 굽는다.</t>
    <phoneticPr fontId="3" type="noConversion"/>
  </si>
  <si>
    <t>감자채볶음</t>
    <phoneticPr fontId="3" type="noConversion"/>
  </si>
  <si>
    <t>참깨, 검정깨, 말린것</t>
  </si>
  <si>
    <t>① 감자와 당근은 적당한 크기로 채 썬다.
② 감자는 찬물에 담갔다가 빼 물기를 제거한다.
③ 식용유 두른 팬에 감자, 당근과 다진마늘을 볶고 다 익으면 깨와 소금으로 간한다.</t>
    <phoneticPr fontId="3" type="noConversion"/>
  </si>
  <si>
    <t>① 적당량의 물에 건다시마와 멸치를 넣어 국물을 낸다.
② 달걀은 풀고 파는 적당한 크기로 썬다.
③ 육수에 달걀을 넣고 끓으면 마늘, 실파를 넣는다.
④ 국간장으로 간을 맞춘다.</t>
    <phoneticPr fontId="3" type="noConversion"/>
  </si>
  <si>
    <t>① 쌀과 기장을 섞어서  불린다.
② 적당량의 물을 부어 밥을 짓는다.</t>
    <phoneticPr fontId="3" type="noConversion"/>
  </si>
  <si>
    <t>밀, 빵가루</t>
  </si>
  <si>
    <t>잣죽</t>
    <phoneticPr fontId="3" type="noConversion"/>
  </si>
  <si>
    <t>멥쌀, 백미, 생것</t>
  </si>
  <si>
    <t>잣, 볶은것</t>
  </si>
  <si>
    <t>① 쌀은 불린다.
② 믹서기에 쌀과 잣을 넣고 물을 부어 곱게 간다.
③ 냄비에 ②를 붓고 끓이다가 소금으로 간을 한다.</t>
    <phoneticPr fontId="3" type="noConversion"/>
  </si>
  <si>
    <t>깐풍돼지고기덮밥</t>
    <phoneticPr fontId="3" type="noConversion"/>
  </si>
  <si>
    <t>돼지고기_뒷다리_생것</t>
  </si>
  <si>
    <t>달걀, 난백, 생것</t>
  </si>
  <si>
    <t xml:space="preserve">① 쌀은 깨끗이 씻어 밥을 짓는다.
② 양파는 채 썰고, 마늘은 얇게 슬라이스한다.
③ 대파는 0.5cm 두께로 썬다.
④ 돼지고기는 키친타월로 감싸 핏물을 빼고 한 입 크기로 썬다.
⑤ 돼지고기는 밑간(계란흰자,천일염)에 15분간 재운 후, 감자 전분을 넣어 버무린다.
⑥ 설탕, 식초, 간장, 물을 넣고 섞어 소스를 만든다. 
⑦ 달군 팬에 콩기름을 두르고 양파, 마늘, 대파를 넣고 센 불에서 1분간 볶는다.
⑧ 돼지고기를 넣고 볶다가, 소스를 넣고 센 불로 올려 볶는다.
⑨ 불을 끄고 참기름을 둘러서 마무리한다. </t>
    <phoneticPr fontId="3" type="noConversion"/>
  </si>
  <si>
    <t>미소장국</t>
    <phoneticPr fontId="3" type="noConversion"/>
  </si>
  <si>
    <t>팽이버섯, 생것</t>
  </si>
  <si>
    <t>① 적당량의 물에 건다시마와 멸치를 넣어 국물을 낸다.
② 팽이버섯, 무와 대파는 적당한 크기로 썬다.
③ 육수에 미소된장을 풀고 팽이버섯, 무, 대파와 다진마늘을 넣어 끓인다.</t>
    <phoneticPr fontId="3" type="noConversion"/>
  </si>
  <si>
    <t>맛살피망볶음</t>
    <phoneticPr fontId="3" type="noConversion"/>
  </si>
  <si>
    <t>게맛살</t>
  </si>
  <si>
    <t>① 게맛살, 양파와 피망은 적당한 크기로 썬다.
② 식용유 두른 팬에 게맛살, 양파와 피망을 넣고 볶는다.
③ 익으면 진간장, 올리고당과 깨소금을 넣고 볶는다.</t>
    <phoneticPr fontId="3" type="noConversion"/>
  </si>
  <si>
    <t>수제블루베리우유</t>
    <phoneticPr fontId="3" type="noConversion"/>
  </si>
  <si>
    <t>블루베리_생것</t>
  </si>
  <si>
    <t>① 블루베리를 믹서에 우유와 함께 넣어 간다.</t>
    <phoneticPr fontId="3" type="noConversion"/>
  </si>
  <si>
    <t>단호박죽</t>
    <phoneticPr fontId="3" type="noConversion"/>
  </si>
  <si>
    <t>호박, 단호박, 생것</t>
  </si>
  <si>
    <t>찹쌀_백미_분말화한것</t>
  </si>
  <si>
    <t>① 적당량의 물에 건다시마와 멸치로 육수를 내고, 다시마는 건진 후 작게 썬다.
② 무는 나박썰기하고, 두부는 깍둑썰기하고, 대파는 송송 썬다.
③ 육수에 무, 다진마늘을 넣고 끓이다가 국간장으로 간을 한다.
④ 두부, ①의 다시마, 대파를 넣어 끓인다.</t>
    <phoneticPr fontId="3" type="noConversion"/>
  </si>
  <si>
    <t>① 단호박은 껍질을 제거한 후 잘게 다진다.
② 냄비에 단호박과 우유를 넣고 적당량의 물을 부어 끓이면서 단호박을 으깬다.
③ 찹쌀가루를 넣어 농도를 맞춘다.
④ 설탕과 소금으로 간을 맞춘다.</t>
    <phoneticPr fontId="3" type="noConversion"/>
  </si>
  <si>
    <t>짜장닭볶음</t>
    <phoneticPr fontId="3" type="noConversion"/>
  </si>
  <si>
    <t>닭고기, 성계, 생것</t>
  </si>
  <si>
    <t>짜장 소스</t>
  </si>
  <si>
    <t>콩나물_생것</t>
  </si>
  <si>
    <t>① 콩나물은 깨끗이 씻은 후 끓는 물에 데친다.
② 데친 콩나물은 찬물에 헹궈 식히고 물기를 짜서 준비한다.
③ 파는 깨끗이 씻어 생채소 소독을 한 후 흐르는 물에 헹군다.
④ ③의 파를 잘게 썬다.
⑤ 볼에 콩나물, 파, 천일염, 다진마늘, 참기름, 깨소금을 넣고 무쳐 완성한다.</t>
    <phoneticPr fontId="3" type="noConversion"/>
  </si>
  <si>
    <t>약밥</t>
    <phoneticPr fontId="3" type="noConversion"/>
  </si>
  <si>
    <t>배</t>
    <phoneticPr fontId="3" type="noConversion"/>
  </si>
  <si>
    <t>배_돌배_생것</t>
  </si>
  <si>
    <t>안매운육개장</t>
    <phoneticPr fontId="3" type="noConversion"/>
  </si>
  <si>
    <t>소고기, 한우, 양지, 생것</t>
  </si>
  <si>
    <t>숙주나물, 생것</t>
  </si>
  <si>
    <t>고사리, 말린것</t>
  </si>
  <si>
    <t>브로콜리건새우볶음</t>
    <phoneticPr fontId="3" type="noConversion"/>
  </si>
  <si>
    <t>브로콜리, 생것</t>
  </si>
  <si>
    <t>새우, 꽃새우, 삶아서 말린것</t>
  </si>
  <si>
    <t>① 브로콜리는 끓는 물에 데쳐 적당한 크기로 썬다.
② 건새우는 마른 팬에 볶아둔다.
③ 진간장, 참기름, 설탕, 올리고당, 깨를 넣어 양념장을 만든다.
④ 달군 팬에 식용유를 두르고 다진마늘을 볶아 향을 낸 후 양념장, 브로콜리, 볶은 건새우를 넣어 볶아 깨를 뿌려 완성한다.</t>
    <phoneticPr fontId="3" type="noConversion"/>
  </si>
  <si>
    <t>쇠고기볶음밥</t>
    <phoneticPr fontId="3" type="noConversion"/>
  </si>
  <si>
    <t>소고기, 한우, 등심, 생것</t>
  </si>
  <si>
    <t>① 쌀은 불린 후 적당량의 물을 부어 밥을 짓는다.
② 쇠고기와 양파, 당근, 피망은 먹기 좋은 크기로 썬다.
③ 팬에 콩기름을 두르고 쇠고기를 넣어 볶는다.
④ ③에 당근, 양파, 피망 순으로 넣고 볶다가 밥을 넣고 함께 볶는다.
⑤ ④에 간장, 소금을 넣어 간하고 참기름으로 마무리한다.</t>
    <phoneticPr fontId="3" type="noConversion"/>
  </si>
  <si>
    <t>시금치된장국</t>
    <phoneticPr fontId="3" type="noConversion"/>
  </si>
  <si>
    <t>① 냄비에 물을 붓고 멸치로 육수를 우려내고 된장을 푼다.
② 시금치는 적당한 크기로 썬다. 
③ 파는 송송 썰고, 마늘은 다진다. 
④ ①에 ②와 ③을 넣고 끓인다.</t>
    <phoneticPr fontId="3" type="noConversion"/>
  </si>
  <si>
    <t>두부, 연두부</t>
  </si>
  <si>
    <t>① 진간장, 참기름, 깨와 다진마늘을 섞어서 양념장을 만든다.
② 연두부는 찌거나 데쳐서 제공한다.</t>
    <phoneticPr fontId="3" type="noConversion"/>
  </si>
  <si>
    <t>들깨미역죽</t>
    <phoneticPr fontId="3" type="noConversion"/>
  </si>
  <si>
    <t>들깨, 볶은것</t>
  </si>
  <si>
    <t>배추맑은국</t>
    <phoneticPr fontId="3" type="noConversion"/>
  </si>
  <si>
    <t>배추_생것</t>
  </si>
  <si>
    <t>① 냄비에 물을 붓고 멸치와 다시마로 육수를 우려낸다.
② 배추는 적당한 크기로 썬다.  
③ 파는 송송 썰고, 마늘은 다진다.
④ ①에 ②와 ③을 넣고 끓이다가 소금으로 간을 한다.</t>
    <phoneticPr fontId="3" type="noConversion"/>
  </si>
  <si>
    <t>삼치, 생것</t>
  </si>
  <si>
    <t>소금, 정제염</t>
  </si>
  <si>
    <t>① 삼치에 소금 간을 한 후 밀가루를 골고루 묻힌다.
② 팬에 콩기름을 두르고 ①을 올려 앞뒤로 노릇하게 굽는다.</t>
    <phoneticPr fontId="3" type="noConversion"/>
  </si>
  <si>
    <t>열무나물무침</t>
    <phoneticPr fontId="3" type="noConversion"/>
  </si>
  <si>
    <t>열무, 생것</t>
  </si>
  <si>
    <t xml:space="preserve">	① 열무는 데쳐 찬물에 헹구고 물기를 뺀다.
② 당근은 적당한 크기로 채 썬다.
③ 그릇에 열무, 당근, 다진 마늘을 담고, 간장으로 간을 한 후 골고루 버무리고, 참깨와 참기름으로 마무리한다.</t>
    <phoneticPr fontId="3" type="noConversion"/>
  </si>
  <si>
    <t>삶은달걀</t>
    <phoneticPr fontId="3" type="noConversion"/>
  </si>
  <si>
    <t>달걀, 삶은것</t>
    <phoneticPr fontId="3" type="noConversion"/>
  </si>
  <si>
    <t>온도토리묵국</t>
    <phoneticPr fontId="3" type="noConversion"/>
  </si>
  <si>
    <t>도토리묵</t>
  </si>
  <si>
    <t>① 냄비에 물을 붓고 멸치로 육수를 내고, 간장으로 간을 한다.
② 도토리묵은 적당한 크기로 잘게 썰고, 김은 구운 후 부숴 김가루를 만든다.
③ 배추김치와 파는 잘게 썰고, 마늘은 다진다.
④ 그릇에 ③을 담고 참기름으로 골고루 버무린다.  
⑤ 그릇에 도토리묵을 담고 육수를 부은 후 ④를 올린다.
(만1-2세는 배추김치를 제외하고 조리한다.)</t>
    <phoneticPr fontId="3" type="noConversion"/>
  </si>
  <si>
    <t>돼지불고기</t>
    <phoneticPr fontId="3" type="noConversion"/>
  </si>
  <si>
    <t>돼지고기, 목심, 생것</t>
  </si>
  <si>
    <t>① 돼지고기와 채소는 적당한 크기로 썬다.
② 그릇에 돼지고기를 담고 다진 마늘, 간장, 설탕, 참기름을 넣어 골고루 버무린다. 
③ 팬에 식용유를 두르고 돼지고기를 넣어 볶다가 채소를
   넣고 볶는다.</t>
    <phoneticPr fontId="3" type="noConversion"/>
  </si>
  <si>
    <t>양배추찜+쌈장</t>
    <phoneticPr fontId="3" type="noConversion"/>
  </si>
  <si>
    <t>양배추_생것</t>
  </si>
  <si>
    <t>검은콩죽</t>
    <phoneticPr fontId="3" type="noConversion"/>
  </si>
  <si>
    <t>콩(대두)_서리태_말린것</t>
  </si>
  <si>
    <t>① 쌀은 불리고, 검은콩은 삶은 후 믹서에 간다.
② 냄비에 참기름을 두르고 ①의 불린 쌀을 넣고 볶다가 물을 넣어 끓인다.
③ ②에 갈은 검은콩을 넣고 끓이다가 소금으로 간을 한다.</t>
    <phoneticPr fontId="3" type="noConversion"/>
  </si>
  <si>
    <t>삼색나물비빔밥</t>
    <phoneticPr fontId="3" type="noConversion"/>
  </si>
  <si>
    <t>소고기, 한우(1등급), 안심, 생것</t>
  </si>
  <si>
    <t>① 쌀은 불린 후 적당량의 물을 부어 밥을 짓는다.
② 시금치와 콩나물은 데쳐 찬물에 헹군 후 물기를 빼고 소금, 참기름으로 버무린다.
③ 고사리는 끓는 물에 삶은 후 물기를 빼고 적당한 크기로 썰어 콩기름을 두른 팬에 살짝 볶아 소금, 참기름으로 버무린다.
④ 소고기는 다진 후 콩기름을 두른 팬에 볶는다.
⑤ 그릇에 지은 밥과 시금치, 콩나물, 고사리, 소고기를 담고 고추장을 올린 후 참기름으로 마무리한다.
*만1-2세는 고추장을 제외한다. (간장양념 등으로 대체 가능)</t>
    <phoneticPr fontId="3" type="noConversion"/>
  </si>
  <si>
    <t>무챗국</t>
    <phoneticPr fontId="3" type="noConversion"/>
  </si>
  <si>
    <t>① 냄비에 물을 붓고 멸치와 다시마로 육수를 우려낸다.
② 무는 채 썬다.
③ 파는 송송 썰고 마늘은 다진다.
④ 냄비에 참기름을 두르고 무를 넣어 볶다가 육수와 ③을 넣어 끓이고 간장, 소금으로 간을 한다.</t>
    <phoneticPr fontId="3" type="noConversion"/>
  </si>
  <si>
    <t>소시지, 위너(비엔나)소시지</t>
  </si>
  <si>
    <t>미숫가루우유</t>
    <phoneticPr fontId="3" type="noConversion"/>
  </si>
  <si>
    <t>보리, 미숫가루</t>
  </si>
  <si>
    <t>① 우유에 미숫가루와 설탕을 넣고 녹인다.</t>
    <phoneticPr fontId="3" type="noConversion"/>
  </si>
  <si>
    <t>닭죽</t>
    <phoneticPr fontId="3" type="noConversion"/>
  </si>
  <si>
    <t>① 닭가슴살은 삶은 후 적당한 크기로 찢고 육수는 따로 담아둔다. 
② 냄비에 참기름을 두르고 불린 쌀을 볶다가 육수를 부어 끓인다. 
③ ②에 닭가슴살을 넣어 끓이고 소금으로 간을 한다.</t>
    <phoneticPr fontId="3" type="noConversion"/>
  </si>
  <si>
    <t>새우맑은국</t>
    <phoneticPr fontId="3" type="noConversion"/>
  </si>
  <si>
    <t>새우, 시바새우, 생것</t>
  </si>
  <si>
    <t>① 냄비에 물을 붓고 멸치로 육수를 우려낸다. 
② 새우는 적당한 크기로 썬다.
③ 파는 송송 썰고, 마늘은 다진다.
④ ①에 다진 마늘, 파, 새우를 넣고 끓이다가 소금으로 간을 한다.</t>
    <phoneticPr fontId="3" type="noConversion"/>
  </si>
  <si>
    <t>베이컨스크램블에그</t>
    <phoneticPr fontId="3" type="noConversion"/>
  </si>
  <si>
    <t>베이컨</t>
  </si>
  <si>
    <t>① 당근과 양파, 베이컨은 다진다.
② 달걀은 풀어 당근, 양파, 소금을 섞어 달걀물을 만든다.
③ 콩기름을 두른 팬에 베이컨을 볶다가 베이컨이 노릇해지면 달걀물을 넣어 저으면서 익힌다.</t>
    <phoneticPr fontId="3" type="noConversion"/>
  </si>
  <si>
    <t>김가루실파무침</t>
    <phoneticPr fontId="3" type="noConversion"/>
  </si>
  <si>
    <t>① 실파는 적당한 크기로 썰고, 마늘은 다진다.
② 김은 봉지에 넣어 잘게 부순다.
③ 진간장, 참기름, 깨와 다진마늘을 넣고 양념장을 만든다.
④ 실파와 김에 양념장을 넣고 무쳐낸다.
 (만1-2세의 경우 실파, 마늘이 생채로 제공되지않도록 주의해주세요.)</t>
    <phoneticPr fontId="3" type="noConversion"/>
  </si>
  <si>
    <t>찰보리빵</t>
    <phoneticPr fontId="3" type="noConversion"/>
  </si>
  <si>
    <t>빵, 찰보리빵</t>
    <phoneticPr fontId="3" type="noConversion"/>
  </si>
  <si>
    <t>버섯된장국</t>
    <phoneticPr fontId="3" type="noConversion"/>
  </si>
  <si>
    <t>느타리버섯_생것</t>
  </si>
  <si>
    <t>① 냄비에 물을 붓고 멸치로 육수를 우려내고 된장을 푼다.
② 느타리버섯은 적당한 크기로 찢는다.
③ 파는 송송 썰고, 마늘은 다진다.
④ ①에 ②와 ③을 넣고 끓인다.</t>
    <phoneticPr fontId="3" type="noConversion"/>
  </si>
  <si>
    <t>돼지고기장조림</t>
    <phoneticPr fontId="3" type="noConversion"/>
  </si>
  <si>
    <t>① 돼지고기는 찬물에 담가 핏물을 빼고, 무는 적당한 크기로 썬다.
② 그릇에 다진 마늘, 간장, 설탕, 참기름을 넣고 섞어 양념을 만든다. 
③ 냄비에 물을 붓고 돼지고기를 넣어 삶고 건져내어 결대로 찢는다.
④ 냄비에 물을 붓고 무와 돼지고기, 양념을 넣어 조린다.</t>
    <phoneticPr fontId="3" type="noConversion"/>
  </si>
  <si>
    <t>애호박볶음</t>
    <phoneticPr fontId="3" type="noConversion"/>
  </si>
  <si>
    <t>① 애호박을 1cm 두께로 썬다.
② 애호박에 준비한 소금의 반을 넣어 절였다가 물기를 짠다.
③ 팬에 콩기름을 두르고 애호박을 넣고 볶는다.
④ 남은 소금을 넣어 간을 하고 참깨를 넣어 마무리한다.</t>
    <phoneticPr fontId="3" type="noConversion"/>
  </si>
  <si>
    <t>카레라이스</t>
    <phoneticPr fontId="3" type="noConversion"/>
  </si>
  <si>
    <t>카레, 가루</t>
  </si>
  <si>
    <t xml:space="preserve">후추, 흰색후추, 가루 </t>
  </si>
  <si>
    <t>① 쌀은 불린 후 적당량의 물을 부어 밥을 짓는다.
② 돼지고기, 감자, 양파, 당근은 적당한 크기로 썰고, 카레 가루는 물에 잘 풀어준다.
③ 냄비에 콩기름을 두르고 돼지고기를 넣어 볶다가 감자, 양파, 당근과 후춧가루를 넣고 함께 볶는다.
④ ③에 물을 부어 끓이다가 풀어 놓은 카레를 붓고 저어주며 끓이며 농도에 따라 물을 보충한다.
⑤ 그릇에 지은 밥을 담고 ④를 올린다.</t>
    <phoneticPr fontId="3" type="noConversion"/>
  </si>
  <si>
    <t>어묵국</t>
    <phoneticPr fontId="3" type="noConversion"/>
  </si>
  <si>
    <t>① 냄비에 물을 붓고 멸치와 다시마로 육수를 우려낸다.
② 어묵과 무, 파는 적당한 크기로 썰고, 마늘은 다진다.
③ 냄비에 육수를 붓고 다진 마늘과 무를 넣어 끓이다가 어묵과 파를 넣어 함께 끓이고 소금, 간장으로 간을 한다.</t>
    <phoneticPr fontId="3" type="noConversion"/>
  </si>
  <si>
    <t>잔멸치볶음</t>
    <phoneticPr fontId="3" type="noConversion"/>
  </si>
  <si>
    <t>멸치, 잔멸치, 삶아서 말린것</t>
  </si>
  <si>
    <t>① 식용유를 두르지 않은 팬에 잔멸치를 센불로 한번 볶아내어 가루를 털어내고 비린내를 제거한다.
② 달군 팬에 식용유를 두르고 다진마늘을 넣어 멸치를 볶는다.
③ 팬에 간장, 물엿을 넣어 만든 양념장을 끓이다가 ②의 멸치를 넣어 볶는다.</t>
    <phoneticPr fontId="3" type="noConversion"/>
  </si>
  <si>
    <t>연근죽</t>
    <phoneticPr fontId="3" type="noConversion"/>
  </si>
  <si>
    <t>연근_생것</t>
  </si>
  <si>
    <t>쇠고기뭇국</t>
    <phoneticPr fontId="3" type="noConversion"/>
  </si>
  <si>
    <t>소고기, 한우(1++등급), 양지, 생것</t>
  </si>
  <si>
    <t>① 쇠고기, 무와 대파는 적당한 크기로 썬다.
② 냄비에 참기름, 쇠고기, 마늘을 볶다가 익으면 무를 넣고 더 볶는다.
③ 적당량의 물을 넣고 끓으면 대파를 넣는다.
④ 국간장으로 간을 맞춘다.</t>
    <phoneticPr fontId="3" type="noConversion"/>
  </si>
  <si>
    <t>채소달걀찜</t>
    <phoneticPr fontId="3" type="noConversion"/>
  </si>
  <si>
    <t>① 그릇에 달걀을 풀고, 달걀과 동일한 양만큼을 물을 넣어 섞은 후 소금으로 간한다.
② 당근과 파, 양파는 다져 ①에 넣고 섞는다.
③ 찜통에 ②의 그릇을 넣고 찐다.</t>
    <phoneticPr fontId="3" type="noConversion"/>
  </si>
  <si>
    <t>청경채나물</t>
    <phoneticPr fontId="3" type="noConversion"/>
  </si>
  <si>
    <t>청경채_생것</t>
  </si>
  <si>
    <t>찐감자</t>
    <phoneticPr fontId="3" type="noConversion"/>
  </si>
  <si>
    <t>감자, 대지, 생것</t>
    <phoneticPr fontId="3" type="noConversion"/>
  </si>
  <si>
    <t>① 청경채는 데쳐서 찬물에 헹구고 물기를 뺀 후 적당한 크기로 썰고, 대파는 다진다.
② 그릇에 ①의 채소, 다진마늘, 진간장, 소금, 참기름, 깨를 넣어 버무린다.</t>
    <phoneticPr fontId="3" type="noConversion"/>
  </si>
  <si>
    <t>① 무는 2.5cm정도 채썰기하고 콩나물은 깨끗이 씻어 물기를 제거한다.
② 파는 송송 썰고, 마늘은 다진다.
③ 냄비에 참기름을 두르고 무를 볶다가 물을 붓고 콩나물을 넣고 끓인다. 간장. 소금으로 간을 하고 후추로 마무리한다.</t>
    <phoneticPr fontId="3" type="noConversion"/>
  </si>
  <si>
    <t>안매운닭볶음탕</t>
    <phoneticPr fontId="3" type="noConversion"/>
  </si>
  <si>
    <t>닭고기_토종_생것</t>
  </si>
  <si>
    <t>청포묵무침</t>
    <phoneticPr fontId="3" type="noConversion"/>
  </si>
  <si>
    <t>녹두묵</t>
  </si>
  <si>
    <t>① 청포묵은 적당한 크기로 썬다.
② 그릇에 다진마늘, 간장, 참기름, 깨를 넣어 양념을 만든다. 
③ 청포묵과 김가루, 양념장을 골고루 버무린다.</t>
    <phoneticPr fontId="3" type="noConversion"/>
  </si>
  <si>
    <t>영양잡곡죽</t>
    <phoneticPr fontId="3" type="noConversion"/>
  </si>
  <si>
    <t>멥쌀_발아현미_현미_생것</t>
  </si>
  <si>
    <t>밤, 단택, 생것</t>
  </si>
  <si>
    <t>수수, 도정, 생것</t>
  </si>
  <si>
    <t>대추, 말린것</t>
  </si>
  <si>
    <t>① 밤과 대추는 삶아서 잘게 다진다.
② 냄비에 불린 잡곡과 적당량의 물을 넣고 센 불에서 저어가며 끓인다
③ 끓어오르면 불을 약하게 줄이고 밤과 대추를 넣어 쌀알이 퍼질 때까지 저어가며 끓인다.
④ 소금으로 간을 맞춘다</t>
    <phoneticPr fontId="3" type="noConversion"/>
  </si>
  <si>
    <t>참치미역국</t>
    <phoneticPr fontId="3" type="noConversion"/>
  </si>
  <si>
    <t>① 적당량의 물에 멸치와 건새우로 육수를 낸다.
② 건미역은 물에 충분히 불린 후, 여러 번 문질러 씻고 짧게 썬다.
③ 참치캔은 체에 밭쳐 기름을 제거한다.
④ 냄비에 참기름을 두르고 미역을 달달 볶다가 육수를 붓고 푹 끓인다.
⑤ ④에 참치를 넣고 끓이다가 국간장으로 간을 한다.</t>
    <phoneticPr fontId="3" type="noConversion"/>
  </si>
  <si>
    <t>쇠고기굴소스
볶음</t>
    <phoneticPr fontId="3" type="noConversion"/>
  </si>
  <si>
    <t>굴 소스</t>
  </si>
  <si>
    <t>① 쇠고기는 적당한 크기로 썰어 소금과 후추로 밑간을 한다.
② 양파, 당근, 피망은 적당한 크기로 썬다.
③ 식용유를 두른 팬에 쇠고기와 다진마늘을 넣고 볶는다.
④ 쇠고기가 반쯤 익으면 손질한 채소를 넣고 볶다가 굴소스, 설탕과 참기름을 넣는다.</t>
    <phoneticPr fontId="3" type="noConversion"/>
  </si>
  <si>
    <t>양배추나물</t>
    <phoneticPr fontId="3" type="noConversion"/>
  </si>
  <si>
    <t>① 양배추는 데쳐 찬물에 헹구고 물기를 뺀 후 적당한 크기로 썬다.
② 그릇에 양배추, 다진파, 다진 마늘을 담고, 소금, 간장으로 간을 한 후 골고루 버무리고, 참깨와 참기름으로 마무리한다.</t>
    <phoneticPr fontId="3" type="noConversion"/>
  </si>
  <si>
    <t>닭고기_가슴(껍질 제거)_생것</t>
  </si>
  <si>
    <t>밀, 튀김가루</t>
  </si>
  <si>
    <t>① 닭가슴살을 적당한 크기로 썬 후 우유에 담가 둔다. 
② 우유에 담가 둔 닭가슴살을 꺼내 후춧가루를 뿌린다. 
③ 그릇에 튀김가루, 달걀을 넣고 섞어 반죽을 만들고 ②의 닭가슴살에 골고루 묻힌 후 빵가루를 묻힌다.
③ 튀김냄비에 콩기름을 부어 적당한 온도가 되면 ③을 넣어 튀긴다.</t>
    <phoneticPr fontId="3" type="noConversion"/>
  </si>
  <si>
    <t>과일샐러드
(요거트드레싱)</t>
    <phoneticPr fontId="3" type="noConversion"/>
  </si>
  <si>
    <t>순살찜닭</t>
    <phoneticPr fontId="3" type="noConversion"/>
  </si>
  <si>
    <t>호상발효유</t>
    <phoneticPr fontId="3" type="noConversion"/>
  </si>
  <si>
    <t>호상발효유, 요거트</t>
    <phoneticPr fontId="3" type="noConversion"/>
  </si>
  <si>
    <t>가자미찹쌀구이</t>
    <phoneticPr fontId="3" type="noConversion"/>
  </si>
  <si>
    <t>삼색꼬마김밥</t>
    <phoneticPr fontId="3" type="noConversion"/>
  </si>
  <si>
    <t>호떡</t>
    <phoneticPr fontId="3" type="noConversion"/>
  </si>
  <si>
    <t>북엇국</t>
    <phoneticPr fontId="3" type="noConversion"/>
  </si>
  <si>
    <t>다시마맑은국</t>
    <phoneticPr fontId="3" type="noConversion"/>
  </si>
  <si>
    <t>콩나물무침</t>
    <phoneticPr fontId="3" type="noConversion"/>
  </si>
  <si>
    <t>어묵당근조림</t>
    <phoneticPr fontId="3" type="noConversion"/>
  </si>
  <si>
    <t>당근_뿌리_생것</t>
    <phoneticPr fontId="3" type="noConversion"/>
  </si>
  <si>
    <t>① 어묵. 당근은 적당한 크기로 썰고, 마늘은 다진다.
② 그릇에 간장, 설탕, 참기름, 물을 넣고 섞어 양념을 만든다.
③ 팬에 콩기름을 두르고 다진 마늘을 볶다가 어묵, 당근을 넣고 함께 볶는다.
④ ③에 양념을 넣어 조린다.</t>
    <phoneticPr fontId="3" type="noConversion"/>
  </si>
  <si>
    <t>연두부찜&amp;양념장</t>
    <phoneticPr fontId="3" type="noConversion"/>
  </si>
  <si>
    <t>순살삼치구이</t>
    <phoneticPr fontId="3" type="noConversion"/>
  </si>
  <si>
    <t>맑은콩나물국</t>
    <phoneticPr fontId="3" type="noConversion"/>
  </si>
  <si>
    <t>치킨텐더
+ 머스타드</t>
    <phoneticPr fontId="3" type="noConversion"/>
  </si>
  <si>
    <t>머스타드소스</t>
    <phoneticPr fontId="3" type="noConversion"/>
  </si>
  <si>
    <t>① 새우살은 다진다.
② 다진 새우살, 부침가루, 달걀물, 소금, 후춧가루, 물을 넣고 반죽한다.
③ 팬에 식용유를 두른 후 ②를 노릇하게 부쳐내 어린이들이 먹기 좋은 크기로 썬다.</t>
    <phoneticPr fontId="3" type="noConversion"/>
  </si>
  <si>
    <t>① 양파는 잘게 다지고, 불린 쌀은 믹서기에 곱게 간다.
② 참기름을 두른 냄비에 양파를 넣고 볶다가 쌀과 적당량의 물을 넣고 끓인다.
③ 쌀이 익으면 우유를 넣고 저어가며 끓인다.
④ 소금으로 간을 맞춘다.</t>
    <phoneticPr fontId="3" type="noConversion"/>
  </si>
  <si>
    <t>① 멸치를 마른 냄비에 볶다가 다시마, 양파, 대파를 넣고 물을 부어 끓인다. 멸치육수가 충분히 우러나면 간장과 재래간장으로 간을 한다.
② 당근과 호박은 가늘게 채를 썰고, 달걀은 잘 풀어서 소금 간을 한 후 기름을 붓고 지단을 부친다. 달걀 지단은 한 김 식힌 후 채소와 비슷한 크기로 채를 썬다.
③ 당근과 호박은 소금 간을 해서 팬에 볶은 후 식힌다. 소면은 삶아서 찬물에 충분히 헹구어 1인 분량으로 나누어 물기를 뺸다
④ 면기에 삶은 소면을 담고 당근, 호박, 달걀지단을 고명으로 올리고 따뜻한 멸치육수를 부어서 완성한다</t>
    <phoneticPr fontId="3" type="noConversion"/>
  </si>
  <si>
    <t>다진마늘</t>
    <phoneticPr fontId="3" type="noConversion"/>
  </si>
  <si>
    <t>① 배추는 끓는 물에 데친 후 적당한 크기로 썬다.
② 데친 배추에 참기름, 깨, 다진 마늘, 소금을 넣고 버무려 낸다.</t>
    <phoneticPr fontId="3" type="noConversion"/>
  </si>
  <si>
    <t>① 가자미에 찹쌀가루를 묻힌다.
② 팬에 식용유를 두르고 ①의 가자미를 앞 뒤로 굽는다.
Tip. 영유아에게 생선 제공 시 가시를 주의해주세요.</t>
    <phoneticPr fontId="3" type="noConversion"/>
  </si>
  <si>
    <t>① 얼갈이는 데쳐 찬물에 헹구고 물기를 뺀 후 적당한 크기로 썬다.
② 파와 마늘은 다진다.
③ 그릇에 얼갈이, 파, 마늘을 담고, 소금, 국간장으로 간을 한 후 골고루 버무리고, 참깨와 참기름으로 마무리한다.
(만1-2세의 경우 마늘, 파가 생채로 제공되지않도록 주의해주세요.)</t>
    <phoneticPr fontId="3" type="noConversion"/>
  </si>
  <si>
    <t>소금</t>
    <phoneticPr fontId="3" type="noConversion"/>
  </si>
  <si>
    <t>콩기름</t>
    <phoneticPr fontId="3" type="noConversion"/>
  </si>
  <si>
    <t>참기름</t>
    <phoneticPr fontId="3" type="noConversion"/>
  </si>
  <si>
    <t>① 메추리알은 삶은 후 껍질을 벗긴다.
② 피망은 적당한 크기로 썬다.
③ 팬에 ①을 넣고 볶다가 ②를 넣고 진간장, 다진마늘, 설탕, 케첩을 넣고 조린다.</t>
    <phoneticPr fontId="3" type="noConversion"/>
  </si>
  <si>
    <t>① 쌀은 불리고, 당근, 시금치, 마늘은 잘게 다진다. 
② 냄비에 참기름을 두르고 ①의 채소를 넣고 볶다가 불린 쌀을 넣고 물을 부어 끓이다가 소금, 간장으로 간을 한다.</t>
    <phoneticPr fontId="3" type="noConversion"/>
  </si>
  <si>
    <t>너비아니, 냉동</t>
    <phoneticPr fontId="3" type="noConversion"/>
  </si>
  <si>
    <t>① 닭고기는 적당한 크기로 썰어 데친 후 물에 헹궈 물기를 뺀다.
② 양파, 파는 적당한 크기로 썰고, 마늘은 다진다.
③ 그릇에 짜장소스, 다진 마늘, 설탕, 후춧가루, 참기름을 넣고 섞어 양념장을 만든다.
④ 냄비에 콩기름을 두르고 ①, ②, ③을 담고 골고루 섞은 후 볶는다.</t>
    <phoneticPr fontId="3" type="noConversion"/>
  </si>
  <si>
    <t>① 냄비에 물을 붓고 쇠고기를 넣어 육수를 우려낸 후, 쇠고기가 익으면 건져 적당한 크기로 찢는다. 
② 숙주와 불린 고사리는 데쳐 물기를 빼고 적당한 크기로 썬다.
③ 무와 파는 적당한 크기로 썰고 마늘은 다진다.
④ ①의 육수에 무를 넣고 끓이다가 찢어 놓은 쇠고기, 고사리, 숙주, 파 순으로 넣고 한소끔 끓인다.
⑤ ④에 다진 마늘을 넣고 끓이다가 소금, 간장으로 간을 하고, 후추로 마무리한다.</t>
    <phoneticPr fontId="3" type="noConversion"/>
  </si>
  <si>
    <t>① 백미와 건미역은 불린다.
② 불린 미역은 여러 번 문질러 씻은 뒤 잘게 썬다.
③ 냄비에 참기름을 두르고 ②의 미역을 달달 볶다가 백미를 넣고 볶는다.
④ ③에 적당량의 물을 붓고 푹 끓인 뒤 국간장으로 간을 한다.
⑤ 쌀알이 퍼지면 들깨가루를 넣어 한소끔 끓인다.</t>
    <phoneticPr fontId="3" type="noConversion"/>
  </si>
  <si>
    <t>① 양배추는 적당한 크기로 썰어 찜기에 찐다.
② 다진마늘, 된장, 참기름을 섞어 쌈장을 만든다.
③ 양배추숙쌈과 쌈장을 곁들인다.</t>
    <phoneticPr fontId="3" type="noConversion"/>
  </si>
  <si>
    <t>① 소시지는 칼집을 내고, 당근, 양파, 피망을 적당한 크기로 썬다.
② 팬에 콩기름을 두르고 당근, 양파, 피망을 함께 볶는다.
③ ②에 소시지를 넣고 볶다가 간장으로 간을 하고 참기름으로 마무리한다.</t>
    <phoneticPr fontId="3" type="noConversion"/>
  </si>
  <si>
    <t>김, 참김, 말린것</t>
    <phoneticPr fontId="3" type="noConversion"/>
  </si>
  <si>
    <t>① 불린 쌀은 물기를 빼고 믹서에 담아 반쯤 으깨지도록 간다.
② 연근은 끓는 물에 소금을 넣어 데친 후 0.3cm 크기로 잘게  다지고, 양파도 껍질을 벗긴 후 0.3cm 크기로 잘게 다진다. 
③ 냄비에 참기름을 두른 후 ①과 연근, 양파를 볶다가 적당량의 물을 넣어 센 불에서  끓이다가 끓어오르면 약한 불로 줄인 뒤, 쌀이 완전히 퍼질 때까지 끓인다.</t>
    <phoneticPr fontId="3" type="noConversion"/>
  </si>
  <si>
    <t>후추, 검은후추, 가루</t>
    <phoneticPr fontId="3" type="noConversion"/>
  </si>
  <si>
    <t>간장</t>
    <phoneticPr fontId="3" type="noConversion"/>
  </si>
  <si>
    <t>① 닭고기는 적당한 크기로 썰어 데친 후 물에 헹궈 물기를 뺀다.
② 감자, 양파, 당근, 파는 적당한 크기로 썰고, 마늘은 다진다.
③ 그릇에 다진 마늘, 설탕, 간장, 후춧가루, 참기름, 물을 넣고 섞어 양념장을 만든다.
④ 냄비에 ①, ②, ③을 담고 골고루 섞은 후 끓여 볶는다.</t>
    <phoneticPr fontId="3" type="noConversion"/>
  </si>
  <si>
    <t>당근</t>
    <phoneticPr fontId="3" type="noConversion"/>
  </si>
  <si>
    <t>참치청경채죽</t>
    <phoneticPr fontId="3" type="noConversion"/>
  </si>
  <si>
    <t>① 쌀은 불리고, 파, 마늘, 청경채는 잘게 다진다. 
② 통조림참치는 체에 받쳐 기름기를 뺀다.
③ 냄비에 참기름을 두르고 파, 마늘, 청경채를 넣고 볶다가 ①의 불린 쌀을 넣고 물을 부어 끓인다.
④ ③에 참치를 넣고 끓이다가 소금으로 간을 하고 참기름으로 마무리한다.</t>
    <phoneticPr fontId="3" type="noConversion"/>
  </si>
  <si>
    <t>아몬드죽</t>
    <phoneticPr fontId="3" type="noConversion"/>
  </si>
  <si>
    <t>아몬드, 볶은것</t>
  </si>
  <si>
    <t>① 불린 쌀과 볶은 아몬드에 적당량의 물을 넣고 굵게 간다.
② ①을 센 불에서 저어가며 끓인다.
③ 끓어오르면 불을 약하게 줄이고 쌀알이 퍼질 때까지 저어가며 끓인다.
④ 깨를 넣고 소금으로 간을 맞춘다.</t>
    <phoneticPr fontId="3" type="noConversion"/>
  </si>
  <si>
    <t>양배추당근죽</t>
    <phoneticPr fontId="3" type="noConversion"/>
  </si>
  <si>
    <t>양배추, 생것</t>
  </si>
  <si>
    <t>① 양배추와 당근은 갈게 다진다.
② 냄비에 불린 쌀과 적당량의 물을 넣고 센 불에서 저어가며 끓인다.
③ 끓어오르면 불을 약하게 줄이고 다진 채소를 넣어 쌀알이 퍼질 때까지 저어가며 끓인다.
④ 참기름을 넣고 소금으로 간을 맞춘다.</t>
    <phoneticPr fontId="3" type="noConversion"/>
  </si>
  <si>
    <t>치즈죽</t>
    <phoneticPr fontId="3" type="noConversion"/>
  </si>
  <si>
    <t>① 불린 쌀에 우유를 넣고 끓여준다.
② 밥알이 충분히 퍼지면 슬라이스 치즈를 곱게다져 넣은 후 골고루 섞는다.</t>
    <phoneticPr fontId="3" type="noConversion"/>
  </si>
  <si>
    <t>콩가루죽</t>
    <phoneticPr fontId="3" type="noConversion"/>
  </si>
  <si>
    <t>콩(대두), 노란콩 가루, 볶은것</t>
  </si>
  <si>
    <t>① 냄비에 백미와 적당량의 물을 붓고 쌀알이 퍼질 때까지 끓인다.
② 소금으로 간을 하고, 콩가루를 넣고 한소끔 끓인다.</t>
    <phoneticPr fontId="3" type="noConversion"/>
  </si>
  <si>
    <t>동태살죽</t>
    <phoneticPr fontId="3" type="noConversion"/>
  </si>
  <si>
    <t>명태, 동태, 냉동</t>
  </si>
  <si>
    <t>① 쌀은 불리고, 동태살, 파, 마늘은 잘게 다진다. 
② 동태살은 다진 파, 다진 마늘, 간장으로 양념한다.
③ 냄비에 참기름을 두르고 ②를 넣고 볶다가 ①의 불린 쌀을 넣고 물을 부어 끓이다가 소금으로 간을 한다.</t>
    <phoneticPr fontId="3" type="noConversion"/>
  </si>
  <si>
    <t>김죽</t>
    <phoneticPr fontId="3" type="noConversion"/>
  </si>
  <si>
    <t>김, 돌김, 말린것</t>
  </si>
  <si>
    <t>① 김은 잘게 부순다.
② 냄비에 불린 쌀과 적당량의 물을 넣고 센 불에서 저어가며 끓인다.
③ 참기름을 넣고 간장으로 간을 맞춘다.
④ 김을 뿌려 낸다.</t>
    <phoneticPr fontId="3" type="noConversion"/>
  </si>
  <si>
    <t>황태죽</t>
    <phoneticPr fontId="3" type="noConversion"/>
  </si>
  <si>
    <t>명태, 황태, 포, 말린것</t>
  </si>
  <si>
    <t>① 쌀은 깨끗이 씻어 물에 불린다.
② 황태는 가위를 이용해 1cm 길이로 잘라서 불리고, 물기를 꼭 짠 후 가닥가닥 찢는다. 
③ 양파는 깨끗이 씻은 후 0.5cm 크기로 잘게 썬다.
④ 냄비에 물, 멸치, 건다시마를 넣고 끓여 육수를 만든다.
⑤ 달군 팬에 참기름을 두르고 쌀, 황태, 다진마늘을 볶다가 양파를 넣고 볶는다.
⑥ 육수에 ⑤의 재료를 넣어 끓인다.
⑦ 쌀이 퍼지면 천일염, 후춧가루로 간을 하여 완성한다.</t>
    <phoneticPr fontId="3" type="noConversion"/>
  </si>
  <si>
    <t>달걀죽</t>
    <phoneticPr fontId="3" type="noConversion"/>
  </si>
  <si>
    <t>① 쌀은 깨끗이 씻어 물에 불리고, 양파, 당근은 깨끗이 씻은 후 잘게 다진다.
② 냄비에 참기름을 두르고  불린 쌀과 양파, 당근을 넣고 볶다가 물을 부어준다. 
③ 쌀알이 퍼지면 달걀물을 넣고 잘 저어준 후 소금으로 간을 한다.</t>
    <phoneticPr fontId="3" type="noConversion"/>
  </si>
  <si>
    <t>파프리카죽</t>
    <phoneticPr fontId="3" type="noConversion"/>
  </si>
  <si>
    <t>파프리카, 노란색, 생것</t>
  </si>
  <si>
    <t>① 쌀은 불리고, 파프리카는 잘게 다진다. 
② 냄비에 참기름을 두르고 ①의 파프리카를 넣고 볶다가 불린 쌀을 넣고 물을 부어 끓이다가 소금으로 간을 한다.</t>
    <phoneticPr fontId="3" type="noConversion"/>
  </si>
  <si>
    <t>두부죽</t>
    <phoneticPr fontId="3" type="noConversion"/>
  </si>
  <si>
    <t>① 쌀은 불리고, 두부는 으깬 후 물기를 짠다.
② 냄비에 참기름을 두르고 쌀을 넣고 볶다가 물을 부어 끓인다.
③ 쌀알이 퍼질 때 까지 끓인 후, 두부를 넣어 끓이다가 소금으로 간을 한다.</t>
    <phoneticPr fontId="3" type="noConversion"/>
  </si>
  <si>
    <t>배추된장죽</t>
    <phoneticPr fontId="3" type="noConversion"/>
  </si>
  <si>
    <t>배추, 생것</t>
  </si>
  <si>
    <t>된장, 재래</t>
  </si>
  <si>
    <t>게살죽</t>
    <phoneticPr fontId="3" type="noConversion"/>
  </si>
  <si>
    <t>① 쌀은 불린다. 
② 게맛살은 얇게 찢고 당근, 양파, 파는 잘게 다진다.
③ 냄비에 참기름을 두르고 ①의 불린 쌀과 ②를 넣고 볶은 후 물을 붓고 끓이다가 소금으로 간을 한다.</t>
    <phoneticPr fontId="3" type="noConversion"/>
  </si>
  <si>
    <t>우유</t>
    <phoneticPr fontId="3" type="noConversion"/>
  </si>
  <si>
    <t>딸기, 생것</t>
    <phoneticPr fontId="3" type="noConversion"/>
  </si>
  <si>
    <t>-</t>
    <phoneticPr fontId="3" type="noConversion"/>
  </si>
  <si>
    <t>소시지채소볶음</t>
    <phoneticPr fontId="3" type="noConversion"/>
  </si>
  <si>
    <t>① 쌀은 불리고, 배추는 잘게 다진다. 
② 냄비에 참기름을 두르고 ①의 불린 쌀을 넣고 볶다가 배추를 함께 넣어 볶는다.
③ ②에 물을 붓고 끓이다가 된장으로 간을 한다.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</si>
</sst>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.0_);[Red]\(#,##0.0\)"/>
    <numFmt numFmtId="177" formatCode="#,##0.0_ "/>
    <numFmt numFmtId="178" formatCode="0.0"/>
  </numFmts>
  <fonts count="3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22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name val="돋움"/>
      <family val="3"/>
    </font>
    <font>
      <sz val="11"/>
      <color rgb="FF0070C0"/>
      <name val="HY강M"/>
      <family val="1"/>
      <charset val="129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FFDB9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7">
    <xf numFmtId="0" fontId="0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9" fillId="2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1" fillId="9" borderId="13" applyNumberFormat="0" applyAlignment="0" applyProtection="0">
      <alignment vertical="center"/>
    </xf>
    <xf numFmtId="0" fontId="22" fillId="9" borderId="12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0" borderId="1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11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46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4" borderId="0" xfId="0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center" vertical="center" wrapText="1"/>
    </xf>
    <xf numFmtId="177" fontId="31" fillId="4" borderId="3" xfId="0" applyNumberFormat="1" applyFont="1" applyFill="1" applyBorder="1" applyAlignment="1">
      <alignment horizontal="center" vertical="center" wrapText="1"/>
    </xf>
    <xf numFmtId="176" fontId="30" fillId="0" borderId="3" xfId="0" applyNumberFormat="1" applyFont="1" applyBorder="1" applyAlignment="1">
      <alignment horizontal="center" vertical="center"/>
    </xf>
    <xf numFmtId="176" fontId="31" fillId="4" borderId="3" xfId="0" applyNumberFormat="1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vertical="center" wrapText="1"/>
    </xf>
    <xf numFmtId="0" fontId="29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178" fontId="31" fillId="4" borderId="3" xfId="0" applyNumberFormat="1" applyFont="1" applyFill="1" applyBorder="1" applyAlignment="1">
      <alignment horizontal="center" vertical="center" wrapText="1"/>
    </xf>
    <xf numFmtId="0" fontId="30" fillId="0" borderId="0" xfId="0" applyFont="1">
      <alignment vertical="center"/>
    </xf>
    <xf numFmtId="0" fontId="30" fillId="0" borderId="0" xfId="0" applyFont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31" fillId="4" borderId="7" xfId="0" applyFont="1" applyFill="1" applyBorder="1" applyAlignment="1">
      <alignment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177" fontId="31" fillId="4" borderId="6" xfId="0" applyNumberFormat="1" applyFont="1" applyFill="1" applyBorder="1" applyAlignment="1">
      <alignment horizontal="center" vertical="center" wrapText="1"/>
    </xf>
    <xf numFmtId="176" fontId="30" fillId="0" borderId="6" xfId="0" applyNumberFormat="1" applyFont="1" applyBorder="1" applyAlignment="1">
      <alignment horizontal="center" vertical="center"/>
    </xf>
    <xf numFmtId="0" fontId="31" fillId="4" borderId="7" xfId="0" applyFont="1" applyFill="1" applyBorder="1" applyAlignment="1">
      <alignment horizontal="center" vertical="center" wrapText="1"/>
    </xf>
    <xf numFmtId="177" fontId="31" fillId="4" borderId="7" xfId="0" applyNumberFormat="1" applyFont="1" applyFill="1" applyBorder="1" applyAlignment="1">
      <alignment horizontal="center" vertical="center" wrapText="1"/>
    </xf>
    <xf numFmtId="178" fontId="31" fillId="4" borderId="7" xfId="0" applyNumberFormat="1" applyFont="1" applyFill="1" applyBorder="1" applyAlignment="1">
      <alignment horizontal="center" vertical="center" wrapText="1"/>
    </xf>
    <xf numFmtId="176" fontId="30" fillId="0" borderId="7" xfId="0" applyNumberFormat="1" applyFont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31" fillId="4" borderId="6" xfId="0" applyFont="1" applyFill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176" fontId="31" fillId="4" borderId="7" xfId="0" applyNumberFormat="1" applyFont="1" applyFill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31" fillId="4" borderId="8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31" fillId="4" borderId="8" xfId="0" applyFont="1" applyFill="1" applyBorder="1" applyAlignment="1">
      <alignment horizontal="left" vertical="center" wrapText="1"/>
    </xf>
    <xf numFmtId="0" fontId="29" fillId="0" borderId="8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8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29" fillId="3" borderId="6" xfId="0" applyFont="1" applyFill="1" applyBorder="1" applyAlignment="1">
      <alignment horizontal="center" vertical="center"/>
    </xf>
    <xf numFmtId="0" fontId="29" fillId="3" borderId="7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31" fillId="4" borderId="8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/>
    </xf>
    <xf numFmtId="0" fontId="31" fillId="4" borderId="7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29" fillId="4" borderId="6" xfId="0" applyFont="1" applyFill="1" applyBorder="1" applyAlignment="1">
      <alignment horizontal="center" vertical="center" wrapText="1"/>
    </xf>
    <xf numFmtId="0" fontId="31" fillId="4" borderId="6" xfId="0" applyFont="1" applyFill="1" applyBorder="1" applyAlignment="1">
      <alignment vertical="center" wrapText="1"/>
    </xf>
    <xf numFmtId="0" fontId="31" fillId="4" borderId="8" xfId="0" applyFont="1" applyFill="1" applyBorder="1" applyAlignment="1">
      <alignment vertical="center" wrapText="1"/>
    </xf>
    <xf numFmtId="0" fontId="32" fillId="0" borderId="6" xfId="0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</cellXfs>
  <cellStyles count="87">
    <cellStyle name="20% - 강조색1" xfId="55" builtinId="30" customBuiltin="1"/>
    <cellStyle name="20% - 강조색2" xfId="59" builtinId="34" customBuiltin="1"/>
    <cellStyle name="20% - 강조색3" xfId="63" builtinId="38" customBuiltin="1"/>
    <cellStyle name="20% - 강조색4" xfId="67" builtinId="42" customBuiltin="1"/>
    <cellStyle name="20% - 강조색5" xfId="71" builtinId="46" customBuiltin="1"/>
    <cellStyle name="20% - 강조색6" xfId="75" builtinId="50" customBuiltin="1"/>
    <cellStyle name="40% - 강조색1" xfId="56" builtinId="31" customBuiltin="1"/>
    <cellStyle name="40% - 강조색2" xfId="60" builtinId="35" customBuiltin="1"/>
    <cellStyle name="40% - 강조색3" xfId="64" builtinId="39" customBuiltin="1"/>
    <cellStyle name="40% - 강조색4" xfId="68" builtinId="43" customBuiltin="1"/>
    <cellStyle name="40% - 강조색5" xfId="72" builtinId="47" customBuiltin="1"/>
    <cellStyle name="40% - 강조색6" xfId="76" builtinId="51" customBuiltin="1"/>
    <cellStyle name="60% - 강조색1" xfId="57" builtinId="32" customBuiltin="1"/>
    <cellStyle name="60% - 강조색2" xfId="61" builtinId="36" customBuiltin="1"/>
    <cellStyle name="60% - 강조색3" xfId="65" builtinId="40" customBuiltin="1"/>
    <cellStyle name="60% - 강조색4" xfId="69" builtinId="44" customBuiltin="1"/>
    <cellStyle name="60% - 강조색5" xfId="73" builtinId="48" customBuiltin="1"/>
    <cellStyle name="60% - 강조색6 2" xfId="77" xr:uid="{00000000-0005-0000-0000-000055000000}"/>
    <cellStyle name="강조색1" xfId="54" builtinId="29" customBuiltin="1"/>
    <cellStyle name="강조색2" xfId="58" builtinId="33" customBuiltin="1"/>
    <cellStyle name="강조색3" xfId="62" builtinId="37" customBuiltin="1"/>
    <cellStyle name="강조색3 2" xfId="3" xr:uid="{00000000-0005-0000-0000-000000000000}"/>
    <cellStyle name="강조색4" xfId="66" builtinId="41" customBuiltin="1"/>
    <cellStyle name="강조색5" xfId="70" builtinId="45" customBuiltin="1"/>
    <cellStyle name="강조색6" xfId="74" builtinId="49" customBuiltin="1"/>
    <cellStyle name="경고문" xfId="50" builtinId="11" customBuiltin="1"/>
    <cellStyle name="계산" xfId="47" builtinId="22" customBuiltin="1"/>
    <cellStyle name="나쁨" xfId="43" builtinId="27" customBuiltin="1"/>
    <cellStyle name="메모" xfId="51" builtinId="10" customBuiltin="1"/>
    <cellStyle name="보통" xfId="44" builtinId="28" customBuiltin="1"/>
    <cellStyle name="설명 텍스트" xfId="52" builtinId="53" customBuiltin="1"/>
    <cellStyle name="셀 확인" xfId="49" builtinId="23" customBuiltin="1"/>
    <cellStyle name="쉼표 [0] 2" xfId="4" xr:uid="{00000000-0005-0000-0000-000001000000}"/>
    <cellStyle name="쉼표 [0] 2 2" xfId="5" xr:uid="{00000000-0005-0000-0000-000002000000}"/>
    <cellStyle name="쉼표 [0] 2 2 2" xfId="79" xr:uid="{00000000-0005-0000-0000-000002000000}"/>
    <cellStyle name="쉼표 [0] 2 3" xfId="78" xr:uid="{00000000-0005-0000-0000-000001000000}"/>
    <cellStyle name="쉼표 [0] 2 4" xfId="6" xr:uid="{00000000-0005-0000-0000-000003000000}"/>
    <cellStyle name="쉼표 [0] 2 4 2" xfId="80" xr:uid="{00000000-0005-0000-0000-000003000000}"/>
    <cellStyle name="쉼표 [0] 2 5" xfId="7" xr:uid="{00000000-0005-0000-0000-000004000000}"/>
    <cellStyle name="쉼표 [0] 2 5 2" xfId="81" xr:uid="{00000000-0005-0000-0000-000004000000}"/>
    <cellStyle name="쉼표 [0] 3" xfId="8" xr:uid="{00000000-0005-0000-0000-000005000000}"/>
    <cellStyle name="쉼표 [0] 3 2" xfId="82" xr:uid="{00000000-0005-0000-0000-000005000000}"/>
    <cellStyle name="쉼표 [0] 4" xfId="9" xr:uid="{00000000-0005-0000-0000-000006000000}"/>
    <cellStyle name="쉼표 [0] 4 2" xfId="83" xr:uid="{00000000-0005-0000-0000-000006000000}"/>
    <cellStyle name="쉼표 [0] 5" xfId="10" xr:uid="{00000000-0005-0000-0000-000007000000}"/>
    <cellStyle name="쉼표 [0] 5 2" xfId="84" xr:uid="{00000000-0005-0000-0000-000007000000}"/>
    <cellStyle name="쉼표 [0] 8" xfId="11" xr:uid="{00000000-0005-0000-0000-000008000000}"/>
    <cellStyle name="쉼표 [0] 8 2" xfId="85" xr:uid="{00000000-0005-0000-0000-000008000000}"/>
    <cellStyle name="쉼표 [0] 9" xfId="12" xr:uid="{00000000-0005-0000-0000-000009000000}"/>
    <cellStyle name="쉼표 [0] 9 2" xfId="86" xr:uid="{00000000-0005-0000-0000-000009000000}"/>
    <cellStyle name="연결된 셀" xfId="48" builtinId="24" customBuiltin="1"/>
    <cellStyle name="요약" xfId="53" builtinId="25" customBuiltin="1"/>
    <cellStyle name="입력" xfId="45" builtinId="20" customBuiltin="1"/>
    <cellStyle name="제목" xfId="37" builtinId="15" customBuiltin="1"/>
    <cellStyle name="제목 1" xfId="38" builtinId="16" customBuiltin="1"/>
    <cellStyle name="제목 2" xfId="39" builtinId="17" customBuiltin="1"/>
    <cellStyle name="제목 3" xfId="40" builtinId="18" customBuiltin="1"/>
    <cellStyle name="제목 4" xfId="41" builtinId="19" customBuiltin="1"/>
    <cellStyle name="좋음" xfId="42" builtinId="26" customBuiltin="1"/>
    <cellStyle name="출력" xfId="46" builtinId="21" customBuiltin="1"/>
    <cellStyle name="표준" xfId="0" builtinId="0"/>
    <cellStyle name="표준 10" xfId="13" xr:uid="{00000000-0005-0000-0000-00000B000000}"/>
    <cellStyle name="표준 10 2" xfId="14" xr:uid="{00000000-0005-0000-0000-00000C000000}"/>
    <cellStyle name="표준 11" xfId="15" xr:uid="{00000000-0005-0000-0000-00000D000000}"/>
    <cellStyle name="표준 11 2" xfId="16" xr:uid="{00000000-0005-0000-0000-00000E000000}"/>
    <cellStyle name="표준 14" xfId="34" xr:uid="{00000000-0005-0000-0000-00000F000000}"/>
    <cellStyle name="표준 2" xfId="1" xr:uid="{00000000-0005-0000-0000-000010000000}"/>
    <cellStyle name="표준 2 2" xfId="17" xr:uid="{00000000-0005-0000-0000-000011000000}"/>
    <cellStyle name="표준 2 2 2" xfId="18" xr:uid="{00000000-0005-0000-0000-000012000000}"/>
    <cellStyle name="표준 2 3" xfId="19" xr:uid="{00000000-0005-0000-0000-000013000000}"/>
    <cellStyle name="표준 2 4" xfId="20" xr:uid="{00000000-0005-0000-0000-000014000000}"/>
    <cellStyle name="표준 3" xfId="21" xr:uid="{00000000-0005-0000-0000-000015000000}"/>
    <cellStyle name="표준 3 2" xfId="22" xr:uid="{00000000-0005-0000-0000-000016000000}"/>
    <cellStyle name="표준 3 2 2" xfId="36" xr:uid="{00000000-0005-0000-0000-000017000000}"/>
    <cellStyle name="표준 3 3" xfId="23" xr:uid="{00000000-0005-0000-0000-000018000000}"/>
    <cellStyle name="표준 3 4" xfId="35" xr:uid="{00000000-0005-0000-0000-000019000000}"/>
    <cellStyle name="표준 3 5" xfId="33" xr:uid="{00000000-0005-0000-0000-00001A000000}"/>
    <cellStyle name="표준 4" xfId="24" xr:uid="{00000000-0005-0000-0000-00001B000000}"/>
    <cellStyle name="표준 4 2" xfId="25" xr:uid="{00000000-0005-0000-0000-00001C000000}"/>
    <cellStyle name="표준 4 4" xfId="26" xr:uid="{00000000-0005-0000-0000-00001D000000}"/>
    <cellStyle name="표준 4 5" xfId="27" xr:uid="{00000000-0005-0000-0000-00001E000000}"/>
    <cellStyle name="표준 5" xfId="2" xr:uid="{00000000-0005-0000-0000-00001F000000}"/>
    <cellStyle name="표준 6" xfId="28" xr:uid="{00000000-0005-0000-0000-000020000000}"/>
    <cellStyle name="표준 6 2" xfId="29" xr:uid="{00000000-0005-0000-0000-000021000000}"/>
    <cellStyle name="표준 7" xfId="30" xr:uid="{00000000-0005-0000-0000-000022000000}"/>
    <cellStyle name="표준 8" xfId="31" xr:uid="{00000000-0005-0000-0000-000023000000}"/>
    <cellStyle name="표준 9" xfId="32" xr:uid="{00000000-0005-0000-0000-000024000000}"/>
  </cellStyles>
  <dxfs count="0"/>
  <tableStyles count="0" defaultTableStyle="TableStyleMedium2" defaultPivotStyle="PivotStyleLight16"/>
  <colors>
    <mruColors>
      <color rgb="FF0000FF"/>
      <color rgb="FFFFDB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FB706-DC15-4559-88E2-FC0F64BA9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8E11FAB-EA28-4979-AA5E-8C1642F865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9237FFA-F32B-46E5-8CE1-FCAB81C5B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E62B71B-CD1E-4D0D-801E-E66721643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80B70B7-A7ED-4A5D-8056-DF7784A391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1968580</xdr:colOff>
      <xdr:row>4</xdr:row>
      <xdr:rowOff>123264</xdr:rowOff>
    </xdr:from>
    <xdr:to>
      <xdr:col>6</xdr:col>
      <xdr:colOff>5340165</xdr:colOff>
      <xdr:row>5</xdr:row>
      <xdr:rowOff>276301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A053A929-77A8-4D28-A6D0-A7715115D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5727" y="1176617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BB3C188-DF71-4189-B5EC-EC0AF1179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035D087F-54AD-4B66-914B-D6D921D88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B341F942-F674-46DF-A9E2-50BEE4A97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42382F77-0166-424E-9F04-25F59CCDE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590E213-1BCA-4370-A6AD-0C583BCBE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100853</xdr:rowOff>
    </xdr:from>
    <xdr:to>
      <xdr:col>6</xdr:col>
      <xdr:colOff>5332614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453A9EC-007E-4E95-855A-44BA768E4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04729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3C732770-4FF6-46E3-A03C-A8F3B58CD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14BBE68-FADA-4FEA-8BAD-8A74A80EC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E2D97922-9FF3-4100-A6E2-C4D178A45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B25A0ED-244F-442B-B279-CEBD3D42A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F8D4917-0977-47DC-AD3E-6E88D300A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1986643</xdr:colOff>
      <xdr:row>4</xdr:row>
      <xdr:rowOff>95250</xdr:rowOff>
    </xdr:from>
    <xdr:to>
      <xdr:col>6</xdr:col>
      <xdr:colOff>5358228</xdr:colOff>
      <xdr:row>5</xdr:row>
      <xdr:rowOff>255491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4F03AD8-D3EF-4CB4-8982-41BEB2C26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5786" y="1129393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D95CFF7-0F06-44A3-9655-099C390B0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4999E31C-DE3C-425C-A52B-7232E6A2F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7D1EB244-5834-4C70-88C4-B52583D87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79A4175D-FED2-4874-BC4E-042A813B2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B715A96C-993D-46B1-B8A0-CB70E3975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1973036</xdr:colOff>
      <xdr:row>4</xdr:row>
      <xdr:rowOff>108857</xdr:rowOff>
    </xdr:from>
    <xdr:to>
      <xdr:col>6</xdr:col>
      <xdr:colOff>5344621</xdr:colOff>
      <xdr:row>5</xdr:row>
      <xdr:rowOff>269098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4246EAA-8E46-405E-8F0C-8DB8F632E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2179" y="1143000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396E5F3-00E6-4F1F-A7EB-DEF611847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690B3C2-39DE-4C76-B599-D036CB08A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B1679D7-8E19-4A6A-BEE2-2FC7B39B0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0C7D02B-7B4A-471F-A7E7-682BA5DFF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5BABF38-6DF4-449F-9444-C38B307E4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123264</xdr:rowOff>
    </xdr:from>
    <xdr:to>
      <xdr:col>6</xdr:col>
      <xdr:colOff>5355026</xdr:colOff>
      <xdr:row>5</xdr:row>
      <xdr:rowOff>276301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A66093FA-8655-40AC-A6B0-D8FC44922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61489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EEDE4B3-6FC7-44F7-BC95-ECDC744D7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31ED504-3EFC-422B-8E21-94E761D01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100797E-C410-4992-ACB8-FF28E4917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C661BB6-76E7-4CEC-ACE0-825BA2E00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E12D849-FDD6-43ED-99F8-5BC3ABD74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3D5FB38-FACE-409B-8685-485F567D0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944FB05-7FF7-4694-A8E4-F1EE366AE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E1B2718-2C9B-4922-9D6E-F95966743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836085B-06B3-479B-B8A3-98CB3F0D2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6B51A21-1BA4-4D5F-8136-1E38385A6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F7BBD77-7D8B-4782-B861-CF1E585AC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9C06B196-E9B5-4FE0-8F36-8E4E0F1D1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4EB0592-C9BD-4E75-A783-7EA65BD59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83E4CBFE-6C00-499B-A6DD-697436EAD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B5A9A3D3-9618-4EFD-ABFC-E7701ECDD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742178-C650-4A4C-9483-071FD3E84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918C2EC-32AD-4DE9-8B97-070B44057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A64FF3C-0616-46B2-BDAE-299563569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94964" y="111578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09C01ED9-932E-4E7C-AB95-503D57EC9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94AB87B1-D930-4A7A-8518-25F5F2FE2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4FA72BF6-2CBE-4B0F-B037-DA9E8CADE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D4C79A-5320-43E1-87BF-EF32F5AC1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0CC9184-611C-4289-81BA-1BF52FCC9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BF95F28-FF2A-4CFC-B4E0-7D557A8B2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B2704-2170-43EF-9A17-0068FBC6E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175645C-59CD-4E15-AE7D-AFB547ADA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D2C01C6-ADB5-48BD-99D9-61413D3BB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BDB2F4E-0201-46FC-8948-53C528B6B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D08397A-3E0E-4078-9A39-BE180CE0B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112059</xdr:rowOff>
    </xdr:from>
    <xdr:to>
      <xdr:col>6</xdr:col>
      <xdr:colOff>5355026</xdr:colOff>
      <xdr:row>5</xdr:row>
      <xdr:rowOff>265096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6363025-D7D5-408E-973D-87F5E9D68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40588" y="1165412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2AD2C6E6-3B68-4A48-BB0C-1A66ADD89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B1B3E9A9-FBE9-4502-ABFE-2511033B6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0B7BF93C-317B-4AA6-A0A9-3DAACEB74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D061DE5-BA2C-4C37-82C1-FD70B68C8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39D6480-BC56-4722-9507-446233F93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6D3542DF-3BED-48A4-8349-EEDE32F05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651CA90-58D2-490B-8862-E2673A225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D9695FC-3735-43A7-890B-2B3A402F1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5DC28B3-285F-41B9-BC30-999E101B5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E72DE5-C16E-4927-BC9B-F34D9C625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F51B346-5B73-4F24-BE03-97973657F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913C8CC4-435A-4E37-857A-4D01FC518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0B436E2-2DFA-46EA-9A75-BDFDAD06B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A861713-B2D2-4E82-A650-AA076394D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DF0EB02A-1117-4AE4-B44E-864AB547E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6B7357D1-D2CE-4284-9870-3FCE031FA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2C8EE80-1D98-43AB-8130-32D57A656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1983442</xdr:colOff>
      <xdr:row>4</xdr:row>
      <xdr:rowOff>78441</xdr:rowOff>
    </xdr:from>
    <xdr:to>
      <xdr:col>6</xdr:col>
      <xdr:colOff>5355027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83AC85B6-8DC6-40AD-A968-76C2D2D24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2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3F5A2B2-D38C-4848-8ABA-F39CA2B0B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9098FB3-D9A2-42C3-82A8-A1640D872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DDE0ED73-C206-4425-9FE2-FC23DB8B4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AC366F5-1D2C-4B60-8019-9D644A04C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44614E3F-A462-4467-90A5-8A0660679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1949823</xdr:colOff>
      <xdr:row>4</xdr:row>
      <xdr:rowOff>100853</xdr:rowOff>
    </xdr:from>
    <xdr:to>
      <xdr:col>6</xdr:col>
      <xdr:colOff>5321408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26FDF354-819B-46FD-8990-0C1BE63DD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93523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895CE07-935E-4325-B7C8-68D0B6569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0391F04-6223-449C-9AA0-BCB035EEB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CD748D3-1E48-40E5-9478-A008E329A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CB6CB756-E919-4630-BD16-2A9DB55A4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078FF81-3056-40DE-94F9-0D27A2D92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123265</xdr:rowOff>
    </xdr:from>
    <xdr:to>
      <xdr:col>6</xdr:col>
      <xdr:colOff>5332614</xdr:colOff>
      <xdr:row>5</xdr:row>
      <xdr:rowOff>276302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B3BB9D57-8159-4B61-B8A6-CDEAFD042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8176" y="1176618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24B2BB8-F30A-4B9E-A56D-5B5835463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7097F62-51E6-4712-A4A3-D9D009A95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F03D59C-8044-4F2E-A639-21D2DAF39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CD84863-CA2E-4C67-937F-0865A5093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F8B9A0C-A773-4E99-9CA0-C75B69AA2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366260F-7B79-4F0A-9CFC-82CC283CF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55C7BC1-D0ED-435D-9C47-C090DCF50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F039CD65-E4B8-4CEF-8BCB-ABFBD7E79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3B91D8D-15B1-4466-8EC2-5AB54F7AC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7D42AB0-803E-4062-B246-71BBA36C6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70CBE7C-DBFD-4DAB-8A45-33ABFB0EC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441B0D66-F7F3-496B-9760-3F2FB3EB5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CB6F8CD-48E7-4CB6-BBFB-346E8BF85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61025B46-70C0-4BE8-9BDE-29D2B1F59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097087A2-5C91-4140-867C-9003C3016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65A5E0CE-314B-4B71-B950-367E2E914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8593B718-EC76-4835-958B-CF8FF8C93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FB4EF09-0B12-487F-82D2-CC0C5D411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C4C9C50-C4C4-4FA1-BBE4-ECF6FD0C9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C4E74CE-2F99-4FEA-A52A-2D7C35FD4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9230DDE-6033-4F8A-B5F2-099DDFAE2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7CDA384-3E1E-44DC-B810-5869A7B29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DC2ED04-1FB8-4F7E-8976-7B270B0CE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D937747-1862-44F2-AC75-5AB7D875B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7E32AC9F-DC62-4D6E-B638-BB34A8936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A88C96A-94DF-4098-B8BA-F802733D1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606C756-C3CD-4325-B287-EE346DF1D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44B5CF-2EC3-4FA0-A332-D34BF877D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4425AAB-0603-4F86-908F-4E13F0E8E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100853</xdr:rowOff>
    </xdr:from>
    <xdr:to>
      <xdr:col>6</xdr:col>
      <xdr:colOff>5332614</xdr:colOff>
      <xdr:row>5</xdr:row>
      <xdr:rowOff>253890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BD23949A-D507-461F-BC64-634B28023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8176" y="115420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A1140C4F-BCE2-418E-851F-CD74F4846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35F8958A-7523-464A-B2A0-350D4CFC2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36797B0E-8B97-4D03-885D-F05CEF9D2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46DD7EE5-1901-47DA-85D7-0C43383B9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8763A0A-3A7E-4E0C-A634-0E54544ED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580791C-59C6-4109-A099-70D160CB8A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043E6D7-A48E-4539-A596-412986D63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ABCBF799-FADE-4C25-A8D1-EB027220D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8602568B-ADFE-4FA9-BFF9-CDD37D099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CF3B7FFC-3FE1-48EB-B7D9-B859B2C45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ABF644E-0B88-4B13-A6F0-428428F28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AEA2822-C909-4898-91C5-1C658F6C6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D3BCC83-ECED-45E5-A148-F6B4C6B46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61D4E9A-DB81-4329-8127-C4C199C2D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3E118A7B-F5FB-49F5-B009-F4BF1262D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0BA8B2E7-2043-48E0-951E-024881609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1623D38-4586-4F96-83B2-1F18A147D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123264</xdr:rowOff>
    </xdr:from>
    <xdr:to>
      <xdr:col>6</xdr:col>
      <xdr:colOff>5355026</xdr:colOff>
      <xdr:row>5</xdr:row>
      <xdr:rowOff>276301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8C3A8F9-DD2D-4920-8A1B-27586212B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61489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2D2AFF7-1DD3-41F8-8182-9639C9E41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F020D78-4FEC-4E2E-A920-1FF447A1BD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0BEF191-9963-469D-8C89-5EA77DB8E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B342175-B83D-4C57-B35D-EB2F76015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2646F4F-F157-4581-88AA-26F959905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7CEC5CFB-5A82-47FB-B483-B566E6456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CA6C04A-8F3B-4C08-99F9-49A41A5FCF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69AD48C-87E3-40E1-BEE0-ECDD809F99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F94C4B8-66DD-4960-BA46-FC507F532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92CD801D-9E22-483E-A678-78D9DE4473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96008A22-7F67-49FE-8411-544BF6EEF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57D570C0-120C-462B-9981-943F62EAF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9448C34F-964F-46F0-84F6-F8C15CC9A5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B5E96873-860D-4E4C-8F10-2F4F303C8F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5C6AD83-68A4-482A-B988-0243E70C9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2CF5CCCD-3483-4DE9-B994-50A76FC89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A254C57-11C1-478C-BA03-BBCBA24281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100853</xdr:rowOff>
    </xdr:from>
    <xdr:to>
      <xdr:col>6</xdr:col>
      <xdr:colOff>5332614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528A571-A957-4828-8BBC-18ACDDC1C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04729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A325D4F6-FED8-48C5-B752-87B2C899B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E6ECEDC-8599-48E8-9863-3FAC82223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4EAE66C-6B8A-4A7A-B6D4-88ED3C27D6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F2E2584-58C4-4A63-A047-554DFFFFA5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7C85983-726F-4471-B15F-B797C628C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FEA872D4-46FE-4D8B-BC18-4A263CE7F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B126C-283C-47AF-8075-AF516422E625}">
  <sheetPr codeName="Sheet1">
    <tabColor rgb="FFFFFF00"/>
    <pageSetUpPr fitToPage="1"/>
  </sheetPr>
  <dimension ref="A1:G38"/>
  <sheetViews>
    <sheetView zoomScale="85" zoomScaleNormal="85" zoomScaleSheetLayoutView="70" zoomScalePageLayoutView="40" workbookViewId="0">
      <selection activeCell="B10" sqref="B10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1" t="s">
        <v>15</v>
      </c>
      <c r="B1" s="111"/>
      <c r="C1" s="111"/>
      <c r="D1" s="111"/>
      <c r="E1" s="111"/>
      <c r="F1" s="111"/>
      <c r="G1" s="111"/>
    </row>
    <row r="2" spans="1:7" ht="17.45" customHeight="1">
      <c r="A2" s="112"/>
      <c r="B2" s="112"/>
      <c r="C2" s="112"/>
      <c r="D2" s="112"/>
      <c r="E2" s="112"/>
      <c r="F2" s="112"/>
      <c r="G2" s="112"/>
    </row>
    <row r="3" spans="1:7" ht="17.45" customHeight="1">
      <c r="A3" s="112"/>
      <c r="B3" s="112"/>
      <c r="C3" s="112"/>
      <c r="D3" s="112"/>
      <c r="E3" s="112"/>
      <c r="F3" s="112"/>
      <c r="G3" s="112"/>
    </row>
    <row r="4" spans="1:7" ht="30.2" customHeight="1">
      <c r="A4" s="112"/>
      <c r="B4" s="112"/>
      <c r="C4" s="112"/>
      <c r="D4" s="112"/>
      <c r="E4" s="112"/>
      <c r="F4" s="112"/>
      <c r="G4" s="112"/>
    </row>
    <row r="5" spans="1:7" ht="27" customHeight="1">
      <c r="A5" s="113" t="s">
        <v>10</v>
      </c>
      <c r="B5" s="114"/>
      <c r="C5" s="115" t="s">
        <v>9</v>
      </c>
      <c r="D5" s="116"/>
      <c r="E5" s="116"/>
      <c r="F5" s="116"/>
      <c r="G5" s="117"/>
    </row>
    <row r="6" spans="1:7" ht="27" customHeight="1">
      <c r="A6" s="6" t="s">
        <v>8</v>
      </c>
      <c r="B6" s="5"/>
      <c r="G6" s="11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30" customHeight="1">
      <c r="A10" s="102" t="s">
        <v>11</v>
      </c>
      <c r="B10" s="101" t="s">
        <v>101</v>
      </c>
      <c r="C10" s="12" t="s">
        <v>102</v>
      </c>
      <c r="D10" s="13">
        <f t="shared" ref="D10:D37" si="0">0.65*E10</f>
        <v>16.25</v>
      </c>
      <c r="E10" s="13">
        <v>25</v>
      </c>
      <c r="F10" s="14">
        <f t="shared" ref="F10:F37" si="1">($B$6*D10)+($B$7*E10)</f>
        <v>0</v>
      </c>
      <c r="G10" s="100" t="s">
        <v>103</v>
      </c>
    </row>
    <row r="11" spans="1:7" s="3" customFormat="1" ht="40.700000000000003" customHeight="1">
      <c r="A11" s="118" t="s">
        <v>12</v>
      </c>
      <c r="B11" s="16" t="s">
        <v>104</v>
      </c>
      <c r="C11" s="12" t="s">
        <v>84</v>
      </c>
      <c r="D11" s="13">
        <f t="shared" si="0"/>
        <v>35.75</v>
      </c>
      <c r="E11" s="13">
        <v>55</v>
      </c>
      <c r="F11" s="14">
        <f t="shared" si="1"/>
        <v>0</v>
      </c>
      <c r="G11" s="17" t="s">
        <v>109</v>
      </c>
    </row>
    <row r="12" spans="1:7" s="3" customFormat="1" ht="30" customHeight="1">
      <c r="A12" s="120"/>
      <c r="B12" s="125" t="s">
        <v>105</v>
      </c>
      <c r="C12" s="12" t="s">
        <v>106</v>
      </c>
      <c r="D12" s="13">
        <f t="shared" si="0"/>
        <v>3.25</v>
      </c>
      <c r="E12" s="13">
        <v>5</v>
      </c>
      <c r="F12" s="14">
        <f t="shared" si="1"/>
        <v>0</v>
      </c>
      <c r="G12" s="123" t="s">
        <v>108</v>
      </c>
    </row>
    <row r="13" spans="1:7" s="3" customFormat="1" ht="27.75" customHeight="1">
      <c r="A13" s="120"/>
      <c r="B13" s="126"/>
      <c r="C13" s="12" t="s">
        <v>73</v>
      </c>
      <c r="D13" s="13">
        <f t="shared" si="0"/>
        <v>1.3</v>
      </c>
      <c r="E13" s="13">
        <v>2</v>
      </c>
      <c r="F13" s="14">
        <f t="shared" si="1"/>
        <v>0</v>
      </c>
      <c r="G13" s="124"/>
    </row>
    <row r="14" spans="1:7" s="3" customFormat="1" ht="27.75" customHeight="1">
      <c r="A14" s="120"/>
      <c r="B14" s="126"/>
      <c r="C14" s="12" t="s">
        <v>107</v>
      </c>
      <c r="D14" s="13">
        <f t="shared" ref="D14" si="2">0.65*E14</f>
        <v>1.3</v>
      </c>
      <c r="E14" s="13">
        <v>2</v>
      </c>
      <c r="F14" s="14">
        <f t="shared" ref="F14" si="3">($B$6*D14)+($B$7*E14)</f>
        <v>0</v>
      </c>
      <c r="G14" s="124"/>
    </row>
    <row r="15" spans="1:7" s="3" customFormat="1" ht="27.75" customHeight="1">
      <c r="A15" s="120"/>
      <c r="B15" s="126"/>
      <c r="C15" s="12" t="s">
        <v>56</v>
      </c>
      <c r="D15" s="13">
        <f t="shared" si="0"/>
        <v>0.32500000000000001</v>
      </c>
      <c r="E15" s="13">
        <v>0.5</v>
      </c>
      <c r="F15" s="14">
        <f t="shared" si="1"/>
        <v>0</v>
      </c>
      <c r="G15" s="124"/>
    </row>
    <row r="16" spans="1:7" s="3" customFormat="1" ht="33.75" customHeight="1">
      <c r="A16" s="120"/>
      <c r="B16" s="126"/>
      <c r="C16" s="12" t="s">
        <v>68</v>
      </c>
      <c r="D16" s="13">
        <f t="shared" si="0"/>
        <v>0.32500000000000001</v>
      </c>
      <c r="E16" s="13">
        <v>0.5</v>
      </c>
      <c r="F16" s="14">
        <f t="shared" si="1"/>
        <v>0</v>
      </c>
      <c r="G16" s="124"/>
    </row>
    <row r="17" spans="1:7" s="3" customFormat="1" ht="27.75" customHeight="1">
      <c r="A17" s="120"/>
      <c r="B17" s="126"/>
      <c r="C17" s="12" t="s">
        <v>59</v>
      </c>
      <c r="D17" s="13">
        <f t="shared" si="0"/>
        <v>6.5000000000000002E-2</v>
      </c>
      <c r="E17" s="13">
        <v>0.1</v>
      </c>
      <c r="F17" s="46">
        <f t="shared" si="1"/>
        <v>0</v>
      </c>
      <c r="G17" s="124"/>
    </row>
    <row r="18" spans="1:7" ht="33" customHeight="1">
      <c r="A18" s="120"/>
      <c r="B18" s="121" t="s">
        <v>115</v>
      </c>
      <c r="C18" s="12" t="s">
        <v>110</v>
      </c>
      <c r="D18" s="13">
        <f t="shared" si="0"/>
        <v>29.25</v>
      </c>
      <c r="E18" s="13">
        <v>45</v>
      </c>
      <c r="F18" s="14">
        <f t="shared" si="1"/>
        <v>0</v>
      </c>
      <c r="G18" s="122" t="s">
        <v>123</v>
      </c>
    </row>
    <row r="19" spans="1:7" ht="24.95" customHeight="1">
      <c r="A19" s="120"/>
      <c r="B19" s="121"/>
      <c r="C19" s="12" t="s">
        <v>57</v>
      </c>
      <c r="D19" s="13">
        <f t="shared" si="0"/>
        <v>6.5</v>
      </c>
      <c r="E19" s="13">
        <v>10</v>
      </c>
      <c r="F19" s="14">
        <f t="shared" si="1"/>
        <v>0</v>
      </c>
      <c r="G19" s="122"/>
    </row>
    <row r="20" spans="1:7" ht="24.95" customHeight="1">
      <c r="A20" s="120"/>
      <c r="B20" s="121"/>
      <c r="C20" s="12" t="s">
        <v>81</v>
      </c>
      <c r="D20" s="13">
        <f t="shared" si="0"/>
        <v>3.25</v>
      </c>
      <c r="E20" s="13">
        <v>5</v>
      </c>
      <c r="F20" s="14">
        <f t="shared" si="1"/>
        <v>0</v>
      </c>
      <c r="G20" s="122"/>
    </row>
    <row r="21" spans="1:7" ht="24.95" customHeight="1">
      <c r="A21" s="120"/>
      <c r="B21" s="121"/>
      <c r="C21" s="12" t="s">
        <v>73</v>
      </c>
      <c r="D21" s="13">
        <f t="shared" si="0"/>
        <v>2.5350000000000001</v>
      </c>
      <c r="E21" s="13">
        <v>3.9</v>
      </c>
      <c r="F21" s="14">
        <f t="shared" si="1"/>
        <v>0</v>
      </c>
      <c r="G21" s="122"/>
    </row>
    <row r="22" spans="1:7" ht="24.95" customHeight="1">
      <c r="A22" s="120"/>
      <c r="B22" s="121"/>
      <c r="C22" s="12" t="s">
        <v>111</v>
      </c>
      <c r="D22" s="13">
        <f t="shared" si="0"/>
        <v>0.78</v>
      </c>
      <c r="E22" s="13">
        <v>1.2</v>
      </c>
      <c r="F22" s="14">
        <f t="shared" si="1"/>
        <v>0</v>
      </c>
      <c r="G22" s="122"/>
    </row>
    <row r="23" spans="1:7" ht="24.95" customHeight="1">
      <c r="A23" s="120"/>
      <c r="B23" s="121"/>
      <c r="C23" s="12" t="s">
        <v>112</v>
      </c>
      <c r="D23" s="13">
        <f t="shared" si="0"/>
        <v>0.65</v>
      </c>
      <c r="E23" s="13">
        <v>1</v>
      </c>
      <c r="F23" s="14">
        <f t="shared" si="1"/>
        <v>0</v>
      </c>
      <c r="G23" s="122"/>
    </row>
    <row r="24" spans="1:7" ht="24.95" customHeight="1">
      <c r="A24" s="120"/>
      <c r="B24" s="121"/>
      <c r="C24" s="12" t="s">
        <v>74</v>
      </c>
      <c r="D24" s="13">
        <f t="shared" si="0"/>
        <v>0.65</v>
      </c>
      <c r="E24" s="13">
        <v>1</v>
      </c>
      <c r="F24" s="14">
        <f t="shared" si="1"/>
        <v>0</v>
      </c>
      <c r="G24" s="122"/>
    </row>
    <row r="25" spans="1:7" ht="24.95" customHeight="1">
      <c r="A25" s="120"/>
      <c r="B25" s="121"/>
      <c r="C25" s="12" t="s">
        <v>68</v>
      </c>
      <c r="D25" s="13">
        <f t="shared" si="0"/>
        <v>0.58500000000000008</v>
      </c>
      <c r="E25" s="13">
        <v>0.9</v>
      </c>
      <c r="F25" s="14">
        <f t="shared" si="1"/>
        <v>0</v>
      </c>
      <c r="G25" s="122"/>
    </row>
    <row r="26" spans="1:7" ht="24.95" customHeight="1">
      <c r="A26" s="120"/>
      <c r="B26" s="121"/>
      <c r="C26" s="12" t="s">
        <v>66</v>
      </c>
      <c r="D26" s="13">
        <f t="shared" si="0"/>
        <v>0.58500000000000008</v>
      </c>
      <c r="E26" s="13">
        <v>0.9</v>
      </c>
      <c r="F26" s="14">
        <f t="shared" si="1"/>
        <v>0</v>
      </c>
      <c r="G26" s="122"/>
    </row>
    <row r="27" spans="1:7" ht="24.95" customHeight="1">
      <c r="A27" s="120"/>
      <c r="B27" s="121"/>
      <c r="C27" s="12" t="s">
        <v>113</v>
      </c>
      <c r="D27" s="13">
        <f t="shared" si="0"/>
        <v>0.39</v>
      </c>
      <c r="E27" s="13">
        <v>0.6</v>
      </c>
      <c r="F27" s="14">
        <f t="shared" si="1"/>
        <v>0</v>
      </c>
      <c r="G27" s="122"/>
    </row>
    <row r="28" spans="1:7" ht="24.95" customHeight="1">
      <c r="A28" s="120"/>
      <c r="B28" s="121"/>
      <c r="C28" s="12" t="s">
        <v>114</v>
      </c>
      <c r="D28" s="13">
        <f t="shared" si="0"/>
        <v>6.5000000000000002E-2</v>
      </c>
      <c r="E28" s="13">
        <v>0.1</v>
      </c>
      <c r="F28" s="14">
        <f t="shared" si="1"/>
        <v>0</v>
      </c>
      <c r="G28" s="122"/>
    </row>
    <row r="29" spans="1:7" ht="28.5" customHeight="1">
      <c r="A29" s="120"/>
      <c r="B29" s="121" t="s">
        <v>116</v>
      </c>
      <c r="C29" s="12" t="s">
        <v>117</v>
      </c>
      <c r="D29" s="13">
        <f t="shared" si="0"/>
        <v>9.75</v>
      </c>
      <c r="E29" s="13">
        <v>15</v>
      </c>
      <c r="F29" s="14">
        <f t="shared" si="1"/>
        <v>0</v>
      </c>
      <c r="G29" s="122" t="s">
        <v>449</v>
      </c>
    </row>
    <row r="30" spans="1:7" ht="24.95" customHeight="1">
      <c r="A30" s="120"/>
      <c r="B30" s="121"/>
      <c r="C30" s="12" t="s">
        <v>118</v>
      </c>
      <c r="D30" s="13">
        <f t="shared" si="0"/>
        <v>6.5</v>
      </c>
      <c r="E30" s="13">
        <v>10</v>
      </c>
      <c r="F30" s="14">
        <f t="shared" si="1"/>
        <v>0</v>
      </c>
      <c r="G30" s="122"/>
    </row>
    <row r="31" spans="1:7" ht="24.95" customHeight="1">
      <c r="A31" s="120"/>
      <c r="B31" s="121"/>
      <c r="C31" s="12" t="s">
        <v>119</v>
      </c>
      <c r="D31" s="13">
        <f t="shared" si="0"/>
        <v>3.25</v>
      </c>
      <c r="E31" s="13">
        <v>5</v>
      </c>
      <c r="F31" s="46">
        <f t="shared" si="1"/>
        <v>0</v>
      </c>
      <c r="G31" s="122"/>
    </row>
    <row r="32" spans="1:7" ht="24.95" customHeight="1">
      <c r="A32" s="120"/>
      <c r="B32" s="121"/>
      <c r="C32" s="12" t="s">
        <v>120</v>
      </c>
      <c r="D32" s="13">
        <f t="shared" si="0"/>
        <v>3.25</v>
      </c>
      <c r="E32" s="13">
        <v>5</v>
      </c>
      <c r="F32" s="14">
        <f t="shared" si="1"/>
        <v>0</v>
      </c>
      <c r="G32" s="122"/>
    </row>
    <row r="33" spans="1:7" ht="24.95" customHeight="1">
      <c r="A33" s="120"/>
      <c r="B33" s="121"/>
      <c r="C33" s="12" t="s">
        <v>121</v>
      </c>
      <c r="D33" s="13">
        <f t="shared" si="0"/>
        <v>0.19500000000000001</v>
      </c>
      <c r="E33" s="13">
        <v>0.3</v>
      </c>
      <c r="F33" s="14">
        <f t="shared" si="1"/>
        <v>0</v>
      </c>
      <c r="G33" s="122"/>
    </row>
    <row r="34" spans="1:7" ht="24.95" customHeight="1">
      <c r="A34" s="120"/>
      <c r="B34" s="121"/>
      <c r="C34" s="12" t="s">
        <v>122</v>
      </c>
      <c r="D34" s="13">
        <f t="shared" si="0"/>
        <v>0.13</v>
      </c>
      <c r="E34" s="13">
        <v>0.2</v>
      </c>
      <c r="F34" s="14">
        <f t="shared" si="1"/>
        <v>0</v>
      </c>
      <c r="G34" s="122"/>
    </row>
    <row r="35" spans="1:7" ht="24.95" customHeight="1">
      <c r="A35" s="119"/>
      <c r="B35" s="18" t="s">
        <v>94</v>
      </c>
      <c r="C35" s="12" t="s">
        <v>96</v>
      </c>
      <c r="D35" s="13">
        <f t="shared" si="0"/>
        <v>13</v>
      </c>
      <c r="E35" s="15">
        <v>20</v>
      </c>
      <c r="F35" s="14">
        <f t="shared" si="1"/>
        <v>0</v>
      </c>
      <c r="G35" s="19" t="s">
        <v>49</v>
      </c>
    </row>
    <row r="36" spans="1:7" ht="24.95" customHeight="1">
      <c r="A36" s="118" t="s">
        <v>13</v>
      </c>
      <c r="B36" s="18" t="s">
        <v>124</v>
      </c>
      <c r="C36" s="12" t="s">
        <v>125</v>
      </c>
      <c r="D36" s="13">
        <f t="shared" si="0"/>
        <v>26</v>
      </c>
      <c r="E36" s="15">
        <v>40</v>
      </c>
      <c r="F36" s="14">
        <f t="shared" si="1"/>
        <v>0</v>
      </c>
      <c r="G36" s="19" t="s">
        <v>49</v>
      </c>
    </row>
    <row r="37" spans="1:7" ht="24.95" customHeight="1">
      <c r="A37" s="119"/>
      <c r="B37" s="18" t="s">
        <v>47</v>
      </c>
      <c r="C37" s="12" t="s">
        <v>47</v>
      </c>
      <c r="D37" s="13">
        <f t="shared" si="0"/>
        <v>65</v>
      </c>
      <c r="E37" s="15">
        <v>100</v>
      </c>
      <c r="F37" s="14">
        <f t="shared" si="1"/>
        <v>0</v>
      </c>
      <c r="G37" s="19" t="s">
        <v>49</v>
      </c>
    </row>
    <row r="38" spans="1:7">
      <c r="G38" s="7"/>
    </row>
  </sheetData>
  <mergeCells count="12">
    <mergeCell ref="A1:G4"/>
    <mergeCell ref="A5:B5"/>
    <mergeCell ref="C5:F5"/>
    <mergeCell ref="G5:G6"/>
    <mergeCell ref="A36:A37"/>
    <mergeCell ref="A11:A35"/>
    <mergeCell ref="B18:B28"/>
    <mergeCell ref="G18:G28"/>
    <mergeCell ref="B29:B34"/>
    <mergeCell ref="G29:G34"/>
    <mergeCell ref="G12:G17"/>
    <mergeCell ref="B12:B1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B4C71-8414-4943-A657-901064E5FA50}">
  <sheetPr>
    <pageSetUpPr fitToPage="1"/>
  </sheetPr>
  <dimension ref="A1:G41"/>
  <sheetViews>
    <sheetView zoomScale="85" zoomScaleNormal="85" zoomScaleSheetLayoutView="70" zoomScalePageLayoutView="40" workbookViewId="0">
      <selection activeCell="C27" sqref="C27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1" t="s">
        <v>19</v>
      </c>
      <c r="B1" s="111"/>
      <c r="C1" s="111"/>
      <c r="D1" s="111"/>
      <c r="E1" s="111"/>
      <c r="F1" s="111"/>
      <c r="G1" s="111"/>
    </row>
    <row r="2" spans="1:7" ht="17.45" customHeight="1">
      <c r="A2" s="112"/>
      <c r="B2" s="112"/>
      <c r="C2" s="112"/>
      <c r="D2" s="112"/>
      <c r="E2" s="112"/>
      <c r="F2" s="112"/>
      <c r="G2" s="112"/>
    </row>
    <row r="3" spans="1:7" ht="17.45" customHeight="1">
      <c r="A3" s="112"/>
      <c r="B3" s="112"/>
      <c r="C3" s="112"/>
      <c r="D3" s="112"/>
      <c r="E3" s="112"/>
      <c r="F3" s="112"/>
      <c r="G3" s="112"/>
    </row>
    <row r="4" spans="1:7" ht="30.2" customHeight="1">
      <c r="A4" s="112"/>
      <c r="B4" s="112"/>
      <c r="C4" s="112"/>
      <c r="D4" s="112"/>
      <c r="E4" s="112"/>
      <c r="F4" s="112"/>
      <c r="G4" s="112"/>
    </row>
    <row r="5" spans="1:7" ht="27" customHeight="1">
      <c r="A5" s="113" t="s">
        <v>10</v>
      </c>
      <c r="B5" s="114"/>
      <c r="C5" s="115" t="s">
        <v>9</v>
      </c>
      <c r="D5" s="116"/>
      <c r="E5" s="116"/>
      <c r="F5" s="116"/>
      <c r="G5" s="117"/>
    </row>
    <row r="6" spans="1:7" ht="27" customHeight="1">
      <c r="A6" s="6" t="s">
        <v>8</v>
      </c>
      <c r="B6" s="5"/>
      <c r="G6" s="11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66" t="s">
        <v>6</v>
      </c>
      <c r="B9" s="66" t="s">
        <v>5</v>
      </c>
      <c r="C9" s="66" t="s">
        <v>4</v>
      </c>
      <c r="D9" s="11" t="s">
        <v>3</v>
      </c>
      <c r="E9" s="11" t="s">
        <v>2</v>
      </c>
      <c r="F9" s="11" t="s">
        <v>1</v>
      </c>
      <c r="G9" s="66" t="s">
        <v>0</v>
      </c>
    </row>
    <row r="10" spans="1:7" s="3" customFormat="1" ht="24.95" customHeight="1">
      <c r="A10" s="127" t="s">
        <v>11</v>
      </c>
      <c r="B10" s="125" t="s">
        <v>473</v>
      </c>
      <c r="C10" s="12" t="s">
        <v>79</v>
      </c>
      <c r="D10" s="13">
        <f t="shared" ref="D10:D39" si="0">0.65*E10</f>
        <v>18.2</v>
      </c>
      <c r="E10" s="13">
        <v>28</v>
      </c>
      <c r="F10" s="14">
        <f t="shared" ref="F10:F39" si="1">($B$6*D10)+($B$7*E10)</f>
        <v>0</v>
      </c>
      <c r="G10" s="123" t="s">
        <v>474</v>
      </c>
    </row>
    <row r="11" spans="1:7" s="3" customFormat="1" ht="24.95" customHeight="1">
      <c r="A11" s="127"/>
      <c r="B11" s="126"/>
      <c r="C11" s="54" t="s">
        <v>51</v>
      </c>
      <c r="D11" s="13">
        <f t="shared" ref="D11:D15" si="2">0.65*E11</f>
        <v>16.25</v>
      </c>
      <c r="E11" s="13">
        <v>25</v>
      </c>
      <c r="F11" s="14">
        <f t="shared" ref="F11:F15" si="3">($B$6*D11)+($B$7*E11)</f>
        <v>0</v>
      </c>
      <c r="G11" s="124"/>
    </row>
    <row r="12" spans="1:7" s="3" customFormat="1" ht="24.95" customHeight="1">
      <c r="A12" s="127"/>
      <c r="B12" s="126"/>
      <c r="C12" s="54" t="s">
        <v>405</v>
      </c>
      <c r="D12" s="13">
        <f t="shared" si="2"/>
        <v>6.5</v>
      </c>
      <c r="E12" s="13">
        <v>10</v>
      </c>
      <c r="F12" s="14">
        <f t="shared" si="3"/>
        <v>0</v>
      </c>
      <c r="G12" s="124"/>
    </row>
    <row r="13" spans="1:7" s="3" customFormat="1" ht="24.95" customHeight="1">
      <c r="A13" s="127"/>
      <c r="B13" s="126"/>
      <c r="C13" s="54" t="s">
        <v>68</v>
      </c>
      <c r="D13" s="13">
        <f t="shared" si="2"/>
        <v>0.78</v>
      </c>
      <c r="E13" s="13">
        <v>1.2</v>
      </c>
      <c r="F13" s="14">
        <f t="shared" si="3"/>
        <v>0</v>
      </c>
      <c r="G13" s="124"/>
    </row>
    <row r="14" spans="1:7" s="3" customFormat="1" ht="24.95" customHeight="1">
      <c r="A14" s="127"/>
      <c r="B14" s="126"/>
      <c r="C14" s="54" t="s">
        <v>136</v>
      </c>
      <c r="D14" s="13">
        <f t="shared" si="2"/>
        <v>0.65</v>
      </c>
      <c r="E14" s="13">
        <v>1</v>
      </c>
      <c r="F14" s="14">
        <f t="shared" si="3"/>
        <v>0</v>
      </c>
      <c r="G14" s="124"/>
    </row>
    <row r="15" spans="1:7" s="3" customFormat="1" ht="24.95" customHeight="1">
      <c r="A15" s="127"/>
      <c r="B15" s="126"/>
      <c r="C15" s="54" t="s">
        <v>59</v>
      </c>
      <c r="D15" s="13">
        <f t="shared" si="2"/>
        <v>0.32500000000000001</v>
      </c>
      <c r="E15" s="13">
        <v>0.5</v>
      </c>
      <c r="F15" s="14">
        <f t="shared" si="3"/>
        <v>0</v>
      </c>
      <c r="G15" s="124"/>
    </row>
    <row r="16" spans="1:7" s="3" customFormat="1" ht="24.95" customHeight="1">
      <c r="A16" s="127"/>
      <c r="B16" s="128"/>
      <c r="C16" s="54" t="s">
        <v>56</v>
      </c>
      <c r="D16" s="44">
        <f t="shared" ref="D16" si="4">0.65*E16</f>
        <v>0.13</v>
      </c>
      <c r="E16" s="44">
        <v>0.2</v>
      </c>
      <c r="F16" s="46">
        <f t="shared" ref="F16" si="5">($B$6*D16)+($B$7*E16)</f>
        <v>0</v>
      </c>
      <c r="G16" s="129"/>
    </row>
    <row r="17" spans="1:7" s="3" customFormat="1" ht="24.95" customHeight="1">
      <c r="A17" s="118" t="s">
        <v>12</v>
      </c>
      <c r="B17" s="125" t="s">
        <v>50</v>
      </c>
      <c r="C17" s="12" t="s">
        <v>51</v>
      </c>
      <c r="D17" s="13">
        <f t="shared" si="0"/>
        <v>32.5</v>
      </c>
      <c r="E17" s="13">
        <v>50</v>
      </c>
      <c r="F17" s="14">
        <f t="shared" si="1"/>
        <v>0</v>
      </c>
      <c r="G17" s="123" t="s">
        <v>61</v>
      </c>
    </row>
    <row r="18" spans="1:7" s="3" customFormat="1" ht="24.95" customHeight="1">
      <c r="A18" s="120"/>
      <c r="B18" s="128"/>
      <c r="C18" s="12" t="s">
        <v>52</v>
      </c>
      <c r="D18" s="13">
        <f t="shared" si="0"/>
        <v>3.25</v>
      </c>
      <c r="E18" s="13">
        <v>5</v>
      </c>
      <c r="F18" s="14">
        <f t="shared" si="1"/>
        <v>0</v>
      </c>
      <c r="G18" s="129"/>
    </row>
    <row r="19" spans="1:7" ht="24.95" customHeight="1">
      <c r="A19" s="120"/>
      <c r="B19" s="121" t="s">
        <v>53</v>
      </c>
      <c r="C19" s="12" t="s">
        <v>54</v>
      </c>
      <c r="D19" s="13">
        <f t="shared" si="0"/>
        <v>19.5</v>
      </c>
      <c r="E19" s="13">
        <v>30</v>
      </c>
      <c r="F19" s="14">
        <f t="shared" si="1"/>
        <v>0</v>
      </c>
      <c r="G19" s="122" t="s">
        <v>60</v>
      </c>
    </row>
    <row r="20" spans="1:7" ht="24.95" customHeight="1">
      <c r="A20" s="120"/>
      <c r="B20" s="121"/>
      <c r="C20" s="12" t="s">
        <v>55</v>
      </c>
      <c r="D20" s="13">
        <f t="shared" si="0"/>
        <v>0.65</v>
      </c>
      <c r="E20" s="13">
        <v>1</v>
      </c>
      <c r="F20" s="14">
        <f t="shared" si="1"/>
        <v>0</v>
      </c>
      <c r="G20" s="122"/>
    </row>
    <row r="21" spans="1:7" ht="29.25" customHeight="1">
      <c r="A21" s="120"/>
      <c r="B21" s="121"/>
      <c r="C21" s="12" t="s">
        <v>56</v>
      </c>
      <c r="D21" s="13">
        <f t="shared" si="0"/>
        <v>0.65</v>
      </c>
      <c r="E21" s="13">
        <v>1</v>
      </c>
      <c r="F21" s="14">
        <f t="shared" si="1"/>
        <v>0</v>
      </c>
      <c r="G21" s="122"/>
    </row>
    <row r="22" spans="1:7" ht="26.25" customHeight="1">
      <c r="A22" s="120"/>
      <c r="B22" s="121"/>
      <c r="C22" s="12" t="s">
        <v>57</v>
      </c>
      <c r="D22" s="13">
        <f t="shared" si="0"/>
        <v>0.65</v>
      </c>
      <c r="E22" s="13">
        <v>1</v>
      </c>
      <c r="F22" s="14">
        <f t="shared" si="1"/>
        <v>0</v>
      </c>
      <c r="G22" s="122"/>
    </row>
    <row r="23" spans="1:7" ht="26.25" customHeight="1">
      <c r="A23" s="120"/>
      <c r="B23" s="121"/>
      <c r="C23" s="12" t="s">
        <v>58</v>
      </c>
      <c r="D23" s="13">
        <f t="shared" ref="D23:D24" si="6">0.65*E23</f>
        <v>0.65</v>
      </c>
      <c r="E23" s="13">
        <v>1</v>
      </c>
      <c r="F23" s="14">
        <f t="shared" ref="F23:F24" si="7">($B$6*D23)+($B$7*E23)</f>
        <v>0</v>
      </c>
      <c r="G23" s="122"/>
    </row>
    <row r="24" spans="1:7" ht="26.25" customHeight="1">
      <c r="A24" s="120"/>
      <c r="B24" s="121"/>
      <c r="C24" s="12" t="s">
        <v>59</v>
      </c>
      <c r="D24" s="13">
        <f t="shared" si="6"/>
        <v>6.5000000000000002E-2</v>
      </c>
      <c r="E24" s="13">
        <v>0.1</v>
      </c>
      <c r="F24" s="14">
        <f t="shared" si="7"/>
        <v>0</v>
      </c>
      <c r="G24" s="122"/>
    </row>
    <row r="25" spans="1:7" ht="24" customHeight="1">
      <c r="A25" s="120"/>
      <c r="B25" s="130" t="s">
        <v>62</v>
      </c>
      <c r="C25" s="12" t="s">
        <v>63</v>
      </c>
      <c r="D25" s="13">
        <f t="shared" si="0"/>
        <v>26</v>
      </c>
      <c r="E25" s="13">
        <v>40</v>
      </c>
      <c r="F25" s="14">
        <f t="shared" si="1"/>
        <v>0</v>
      </c>
      <c r="G25" s="122" t="s">
        <v>70</v>
      </c>
    </row>
    <row r="26" spans="1:7" ht="24" customHeight="1">
      <c r="A26" s="120"/>
      <c r="B26" s="130"/>
      <c r="C26" s="12" t="s">
        <v>64</v>
      </c>
      <c r="D26" s="13">
        <f t="shared" si="0"/>
        <v>3.25</v>
      </c>
      <c r="E26" s="13">
        <v>5</v>
      </c>
      <c r="F26" s="14">
        <f t="shared" si="1"/>
        <v>0</v>
      </c>
      <c r="G26" s="122"/>
    </row>
    <row r="27" spans="1:7" ht="24" customHeight="1">
      <c r="A27" s="120"/>
      <c r="B27" s="130"/>
      <c r="C27" s="12" t="s">
        <v>65</v>
      </c>
      <c r="D27" s="13">
        <f t="shared" ref="D27:D29" si="8">0.65*E27</f>
        <v>3.25</v>
      </c>
      <c r="E27" s="13">
        <v>5</v>
      </c>
      <c r="F27" s="14">
        <f t="shared" ref="F27:F29" si="9">($B$6*D27)+($B$7*E27)</f>
        <v>0</v>
      </c>
      <c r="G27" s="122"/>
    </row>
    <row r="28" spans="1:7" ht="24" customHeight="1">
      <c r="A28" s="120"/>
      <c r="B28" s="130"/>
      <c r="C28" s="12" t="s">
        <v>66</v>
      </c>
      <c r="D28" s="13">
        <f t="shared" si="8"/>
        <v>1.9500000000000002</v>
      </c>
      <c r="E28" s="13">
        <v>3</v>
      </c>
      <c r="F28" s="14">
        <f t="shared" si="9"/>
        <v>0</v>
      </c>
      <c r="G28" s="122"/>
    </row>
    <row r="29" spans="1:7" ht="24" customHeight="1">
      <c r="A29" s="120"/>
      <c r="B29" s="130"/>
      <c r="C29" s="12" t="s">
        <v>67</v>
      </c>
      <c r="D29" s="13">
        <f t="shared" si="8"/>
        <v>1.3</v>
      </c>
      <c r="E29" s="13">
        <v>2</v>
      </c>
      <c r="F29" s="14">
        <f t="shared" si="9"/>
        <v>0</v>
      </c>
      <c r="G29" s="122"/>
    </row>
    <row r="30" spans="1:7" ht="24" customHeight="1">
      <c r="A30" s="120"/>
      <c r="B30" s="130"/>
      <c r="C30" s="12" t="s">
        <v>56</v>
      </c>
      <c r="D30" s="13">
        <f t="shared" si="0"/>
        <v>0.97500000000000009</v>
      </c>
      <c r="E30" s="13">
        <v>1.5</v>
      </c>
      <c r="F30" s="14">
        <f t="shared" si="1"/>
        <v>0</v>
      </c>
      <c r="G30" s="122"/>
    </row>
    <row r="31" spans="1:7" ht="24" customHeight="1">
      <c r="A31" s="120"/>
      <c r="B31" s="130"/>
      <c r="C31" s="12" t="s">
        <v>68</v>
      </c>
      <c r="D31" s="13">
        <f t="shared" si="0"/>
        <v>0.97500000000000009</v>
      </c>
      <c r="E31" s="13">
        <v>1.5</v>
      </c>
      <c r="F31" s="14">
        <f t="shared" si="1"/>
        <v>0</v>
      </c>
      <c r="G31" s="122"/>
    </row>
    <row r="32" spans="1:7" ht="24" customHeight="1">
      <c r="A32" s="120"/>
      <c r="B32" s="130"/>
      <c r="C32" s="12" t="s">
        <v>69</v>
      </c>
      <c r="D32" s="13">
        <f t="shared" si="0"/>
        <v>0.32500000000000001</v>
      </c>
      <c r="E32" s="13">
        <v>0.5</v>
      </c>
      <c r="F32" s="14">
        <f t="shared" si="1"/>
        <v>0</v>
      </c>
      <c r="G32" s="122"/>
    </row>
    <row r="33" spans="1:7" ht="21.75" customHeight="1">
      <c r="A33" s="120"/>
      <c r="B33" s="131" t="s">
        <v>71</v>
      </c>
      <c r="C33" s="12" t="s">
        <v>72</v>
      </c>
      <c r="D33" s="13">
        <f t="shared" si="0"/>
        <v>22.75</v>
      </c>
      <c r="E33" s="13">
        <v>35</v>
      </c>
      <c r="F33" s="14">
        <f t="shared" si="1"/>
        <v>0</v>
      </c>
      <c r="G33" s="122" t="s">
        <v>75</v>
      </c>
    </row>
    <row r="34" spans="1:7" ht="21.75" customHeight="1">
      <c r="A34" s="120"/>
      <c r="B34" s="131"/>
      <c r="C34" s="12" t="s">
        <v>58</v>
      </c>
      <c r="D34" s="13">
        <f t="shared" si="0"/>
        <v>0.65</v>
      </c>
      <c r="E34" s="13">
        <v>1</v>
      </c>
      <c r="F34" s="14">
        <f t="shared" si="1"/>
        <v>0</v>
      </c>
      <c r="G34" s="122"/>
    </row>
    <row r="35" spans="1:7" ht="21.75" customHeight="1">
      <c r="A35" s="120"/>
      <c r="B35" s="131"/>
      <c r="C35" s="12" t="s">
        <v>73</v>
      </c>
      <c r="D35" s="13">
        <f t="shared" si="0"/>
        <v>0.32500000000000001</v>
      </c>
      <c r="E35" s="13">
        <v>0.5</v>
      </c>
      <c r="F35" s="14">
        <f t="shared" si="1"/>
        <v>0</v>
      </c>
      <c r="G35" s="122"/>
    </row>
    <row r="36" spans="1:7" ht="21.75" customHeight="1">
      <c r="A36" s="120"/>
      <c r="B36" s="131"/>
      <c r="C36" s="12" t="s">
        <v>56</v>
      </c>
      <c r="D36" s="13">
        <f t="shared" si="0"/>
        <v>0.32500000000000001</v>
      </c>
      <c r="E36" s="13">
        <v>0.5</v>
      </c>
      <c r="F36" s="14">
        <f t="shared" si="1"/>
        <v>0</v>
      </c>
      <c r="G36" s="122"/>
    </row>
    <row r="37" spans="1:7" ht="21.75" customHeight="1">
      <c r="A37" s="120"/>
      <c r="B37" s="131"/>
      <c r="C37" s="12" t="s">
        <v>68</v>
      </c>
      <c r="D37" s="13">
        <f t="shared" si="0"/>
        <v>0.32500000000000001</v>
      </c>
      <c r="E37" s="13">
        <v>0.5</v>
      </c>
      <c r="F37" s="14">
        <f t="shared" si="1"/>
        <v>0</v>
      </c>
      <c r="G37" s="122"/>
    </row>
    <row r="38" spans="1:7" ht="21.75" customHeight="1">
      <c r="A38" s="120"/>
      <c r="B38" s="131"/>
      <c r="C38" s="12" t="s">
        <v>74</v>
      </c>
      <c r="D38" s="13">
        <f t="shared" si="0"/>
        <v>0.13</v>
      </c>
      <c r="E38" s="13">
        <v>0.2</v>
      </c>
      <c r="F38" s="14">
        <f t="shared" si="1"/>
        <v>0</v>
      </c>
      <c r="G38" s="122"/>
    </row>
    <row r="39" spans="1:7" ht="24.95" customHeight="1">
      <c r="A39" s="119"/>
      <c r="B39" s="64" t="s">
        <v>76</v>
      </c>
      <c r="C39" s="12" t="s">
        <v>77</v>
      </c>
      <c r="D39" s="13">
        <f t="shared" si="0"/>
        <v>13</v>
      </c>
      <c r="E39" s="13">
        <v>20</v>
      </c>
      <c r="F39" s="14">
        <f t="shared" si="1"/>
        <v>0</v>
      </c>
      <c r="G39" s="65" t="s">
        <v>49</v>
      </c>
    </row>
    <row r="40" spans="1:7" ht="24.95" customHeight="1">
      <c r="A40" s="127" t="s">
        <v>13</v>
      </c>
      <c r="B40" s="108" t="s">
        <v>45</v>
      </c>
      <c r="C40" s="12" t="s">
        <v>48</v>
      </c>
      <c r="D40" s="13">
        <f t="shared" ref="D40:D41" si="10">0.65*E40</f>
        <v>32.5</v>
      </c>
      <c r="E40" s="13">
        <v>50</v>
      </c>
      <c r="F40" s="14">
        <f t="shared" ref="F40:F41" si="11">($B$6*D40)+($B$7*E40)</f>
        <v>0</v>
      </c>
      <c r="G40" s="19" t="s">
        <v>49</v>
      </c>
    </row>
    <row r="41" spans="1:7" ht="24.95" customHeight="1">
      <c r="A41" s="127"/>
      <c r="B41" s="108" t="s">
        <v>47</v>
      </c>
      <c r="C41" s="54" t="s">
        <v>46</v>
      </c>
      <c r="D41" s="44">
        <f t="shared" si="10"/>
        <v>65</v>
      </c>
      <c r="E41" s="44">
        <v>100</v>
      </c>
      <c r="F41" s="46">
        <f t="shared" si="11"/>
        <v>0</v>
      </c>
      <c r="G41" s="19" t="s">
        <v>49</v>
      </c>
    </row>
  </sheetData>
  <mergeCells count="17">
    <mergeCell ref="A1:G4"/>
    <mergeCell ref="A5:B5"/>
    <mergeCell ref="C5:F5"/>
    <mergeCell ref="G5:G6"/>
    <mergeCell ref="A10:A16"/>
    <mergeCell ref="G10:G16"/>
    <mergeCell ref="B10:B16"/>
    <mergeCell ref="A40:A41"/>
    <mergeCell ref="A17:A39"/>
    <mergeCell ref="B17:B18"/>
    <mergeCell ref="G17:G18"/>
    <mergeCell ref="B19:B24"/>
    <mergeCell ref="G19:G24"/>
    <mergeCell ref="B25:B32"/>
    <mergeCell ref="G25:G32"/>
    <mergeCell ref="B33:B38"/>
    <mergeCell ref="G33:G38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0B1CE-9270-4E76-B23A-566A6213AEC3}">
  <sheetPr codeName="Sheet14">
    <pageSetUpPr fitToPage="1"/>
  </sheetPr>
  <dimension ref="A1:G34"/>
  <sheetViews>
    <sheetView zoomScale="85" zoomScaleNormal="85" zoomScaleSheetLayoutView="70" zoomScalePageLayoutView="40" workbookViewId="0">
      <selection activeCell="B31" sqref="B31:B33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1" t="s">
        <v>20</v>
      </c>
      <c r="B1" s="111"/>
      <c r="C1" s="111"/>
      <c r="D1" s="111"/>
      <c r="E1" s="111"/>
      <c r="F1" s="111"/>
      <c r="G1" s="111"/>
    </row>
    <row r="2" spans="1:7" ht="17.45" customHeight="1">
      <c r="A2" s="112"/>
      <c r="B2" s="112"/>
      <c r="C2" s="112"/>
      <c r="D2" s="112"/>
      <c r="E2" s="112"/>
      <c r="F2" s="112"/>
      <c r="G2" s="112"/>
    </row>
    <row r="3" spans="1:7" ht="17.45" customHeight="1">
      <c r="A3" s="112"/>
      <c r="B3" s="112"/>
      <c r="C3" s="112"/>
      <c r="D3" s="112"/>
      <c r="E3" s="112"/>
      <c r="F3" s="112"/>
      <c r="G3" s="112"/>
    </row>
    <row r="4" spans="1:7" ht="30.2" customHeight="1">
      <c r="A4" s="112"/>
      <c r="B4" s="112"/>
      <c r="C4" s="112"/>
      <c r="D4" s="112"/>
      <c r="E4" s="112"/>
      <c r="F4" s="112"/>
      <c r="G4" s="112"/>
    </row>
    <row r="5" spans="1:7" ht="27" customHeight="1">
      <c r="A5" s="113" t="s">
        <v>10</v>
      </c>
      <c r="B5" s="114"/>
      <c r="C5" s="115" t="s">
        <v>9</v>
      </c>
      <c r="D5" s="116"/>
      <c r="E5" s="116"/>
      <c r="F5" s="116"/>
      <c r="G5" s="117"/>
    </row>
    <row r="6" spans="1:7" ht="27" customHeight="1">
      <c r="A6" s="6" t="s">
        <v>8</v>
      </c>
      <c r="B6" s="5"/>
      <c r="G6" s="11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>
      <c r="A10" s="118" t="s">
        <v>11</v>
      </c>
      <c r="B10" s="125" t="s">
        <v>82</v>
      </c>
      <c r="C10" s="12" t="s">
        <v>46</v>
      </c>
      <c r="D10" s="13">
        <f t="shared" ref="D10:D33" si="0">0.65*E10</f>
        <v>32.5</v>
      </c>
      <c r="E10" s="13">
        <v>50</v>
      </c>
      <c r="F10" s="14">
        <f t="shared" ref="F10:F33" si="1">($B$6*D10)+($B$7*E10)</f>
        <v>0</v>
      </c>
      <c r="G10" s="122" t="s">
        <v>450</v>
      </c>
    </row>
    <row r="11" spans="1:7" s="3" customFormat="1" ht="24.95" customHeight="1">
      <c r="A11" s="120"/>
      <c r="B11" s="126"/>
      <c r="C11" s="12" t="s">
        <v>51</v>
      </c>
      <c r="D11" s="13">
        <f t="shared" ref="D11:D13" si="2">0.65*E11</f>
        <v>16.25</v>
      </c>
      <c r="E11" s="13">
        <v>25</v>
      </c>
      <c r="F11" s="14">
        <f t="shared" ref="F11:F13" si="3">($B$6*D11)+($B$7*E11)</f>
        <v>0</v>
      </c>
      <c r="G11" s="122"/>
    </row>
    <row r="12" spans="1:7" s="3" customFormat="1" ht="24.95" customHeight="1">
      <c r="A12" s="120"/>
      <c r="B12" s="126"/>
      <c r="C12" s="12" t="s">
        <v>57</v>
      </c>
      <c r="D12" s="13">
        <f t="shared" si="2"/>
        <v>3.25</v>
      </c>
      <c r="E12" s="13">
        <v>5</v>
      </c>
      <c r="F12" s="14">
        <f t="shared" si="3"/>
        <v>0</v>
      </c>
      <c r="G12" s="122"/>
    </row>
    <row r="13" spans="1:7" s="3" customFormat="1" ht="24.95" customHeight="1">
      <c r="A13" s="120"/>
      <c r="B13" s="126"/>
      <c r="C13" s="12" t="s">
        <v>68</v>
      </c>
      <c r="D13" s="13">
        <f t="shared" si="2"/>
        <v>0.32500000000000001</v>
      </c>
      <c r="E13" s="13">
        <v>0.5</v>
      </c>
      <c r="F13" s="14">
        <f t="shared" si="3"/>
        <v>0</v>
      </c>
      <c r="G13" s="122"/>
    </row>
    <row r="14" spans="1:7" s="3" customFormat="1" ht="24.95" customHeight="1">
      <c r="A14" s="119"/>
      <c r="B14" s="126"/>
      <c r="C14" s="12" t="s">
        <v>59</v>
      </c>
      <c r="D14" s="13">
        <f t="shared" ref="D14" si="4">0.65*E14</f>
        <v>6.5000000000000002E-2</v>
      </c>
      <c r="E14" s="13">
        <v>0.1</v>
      </c>
      <c r="F14" s="14">
        <f t="shared" ref="F14" si="5">($B$6*D14)+($B$7*E14)</f>
        <v>0</v>
      </c>
      <c r="G14" s="122"/>
    </row>
    <row r="15" spans="1:7" s="3" customFormat="1" ht="36" customHeight="1">
      <c r="A15" s="120" t="s">
        <v>17</v>
      </c>
      <c r="B15" s="98" t="s">
        <v>83</v>
      </c>
      <c r="C15" s="12" t="s">
        <v>84</v>
      </c>
      <c r="D15" s="13">
        <f t="shared" ref="D15" si="6">0.65*E15</f>
        <v>13</v>
      </c>
      <c r="E15" s="13">
        <v>20</v>
      </c>
      <c r="F15" s="14">
        <f t="shared" ref="F15" si="7">($B$6*D15)+($B$7*E15)</f>
        <v>0</v>
      </c>
      <c r="G15" s="19" t="s">
        <v>109</v>
      </c>
    </row>
    <row r="16" spans="1:7" s="3" customFormat="1" ht="24.95" customHeight="1">
      <c r="A16" s="120"/>
      <c r="B16" s="130" t="s">
        <v>85</v>
      </c>
      <c r="C16" s="12" t="s">
        <v>86</v>
      </c>
      <c r="D16" s="44">
        <f t="shared" ref="D16:D17" si="8">0.65*E16</f>
        <v>32.5</v>
      </c>
      <c r="E16" s="13">
        <v>50</v>
      </c>
      <c r="F16" s="46">
        <f t="shared" ref="F16:F17" si="9">($B$6*D16)+($B$7*E16)</f>
        <v>0</v>
      </c>
      <c r="G16" s="123" t="s">
        <v>451</v>
      </c>
    </row>
    <row r="17" spans="1:7" s="3" customFormat="1" ht="24.95" customHeight="1">
      <c r="A17" s="120"/>
      <c r="B17" s="132"/>
      <c r="C17" s="12" t="s">
        <v>87</v>
      </c>
      <c r="D17" s="13">
        <f t="shared" si="8"/>
        <v>13</v>
      </c>
      <c r="E17" s="13">
        <v>20</v>
      </c>
      <c r="F17" s="14">
        <f t="shared" si="9"/>
        <v>0</v>
      </c>
      <c r="G17" s="124"/>
    </row>
    <row r="18" spans="1:7" s="3" customFormat="1" ht="24.95" customHeight="1">
      <c r="A18" s="120"/>
      <c r="B18" s="132"/>
      <c r="C18" s="12" t="s">
        <v>80</v>
      </c>
      <c r="D18" s="13">
        <f t="shared" ref="D18:D27" si="10">0.65*E18</f>
        <v>6.5</v>
      </c>
      <c r="E18" s="13">
        <v>10</v>
      </c>
      <c r="F18" s="14">
        <f t="shared" ref="F18:F27" si="11">($B$6*D18)+($B$7*E18)</f>
        <v>0</v>
      </c>
      <c r="G18" s="124"/>
    </row>
    <row r="19" spans="1:7" s="3" customFormat="1" ht="24.95" customHeight="1">
      <c r="A19" s="120"/>
      <c r="B19" s="132"/>
      <c r="C19" s="12" t="s">
        <v>81</v>
      </c>
      <c r="D19" s="13">
        <f t="shared" ref="D19:D22" si="12">0.65*E19</f>
        <v>3.25</v>
      </c>
      <c r="E19" s="13">
        <v>5</v>
      </c>
      <c r="F19" s="14">
        <f t="shared" ref="F19:F22" si="13">($B$6*D19)+($B$7*E19)</f>
        <v>0</v>
      </c>
      <c r="G19" s="124"/>
    </row>
    <row r="20" spans="1:7" s="3" customFormat="1" ht="24.95" customHeight="1">
      <c r="A20" s="120"/>
      <c r="B20" s="132"/>
      <c r="C20" s="12" t="s">
        <v>57</v>
      </c>
      <c r="D20" s="13">
        <f t="shared" si="12"/>
        <v>3.25</v>
      </c>
      <c r="E20" s="13">
        <v>5</v>
      </c>
      <c r="F20" s="14">
        <f t="shared" si="13"/>
        <v>0</v>
      </c>
      <c r="G20" s="124"/>
    </row>
    <row r="21" spans="1:7" s="3" customFormat="1" ht="24.95" customHeight="1">
      <c r="A21" s="120"/>
      <c r="B21" s="132"/>
      <c r="C21" s="12" t="s">
        <v>66</v>
      </c>
      <c r="D21" s="13">
        <f t="shared" si="12"/>
        <v>2.0150000000000001</v>
      </c>
      <c r="E21" s="13">
        <v>3.1</v>
      </c>
      <c r="F21" s="14">
        <f t="shared" si="13"/>
        <v>0</v>
      </c>
      <c r="G21" s="124"/>
    </row>
    <row r="22" spans="1:7" s="3" customFormat="1" ht="24.95" customHeight="1">
      <c r="A22" s="120"/>
      <c r="B22" s="132"/>
      <c r="C22" s="12" t="s">
        <v>88</v>
      </c>
      <c r="D22" s="13">
        <f t="shared" si="12"/>
        <v>1.9500000000000002</v>
      </c>
      <c r="E22" s="13">
        <v>3</v>
      </c>
      <c r="F22" s="14">
        <f t="shared" si="13"/>
        <v>0</v>
      </c>
      <c r="G22" s="124"/>
    </row>
    <row r="23" spans="1:7" s="3" customFormat="1" ht="24.95" customHeight="1">
      <c r="A23" s="120"/>
      <c r="B23" s="132"/>
      <c r="C23" s="12" t="s">
        <v>89</v>
      </c>
      <c r="D23" s="13">
        <f t="shared" si="10"/>
        <v>1.9500000000000002</v>
      </c>
      <c r="E23" s="13">
        <v>3</v>
      </c>
      <c r="F23" s="14">
        <f t="shared" si="11"/>
        <v>0</v>
      </c>
      <c r="G23" s="124"/>
    </row>
    <row r="24" spans="1:7" s="3" customFormat="1" ht="24.95" customHeight="1">
      <c r="A24" s="120"/>
      <c r="B24" s="132"/>
      <c r="C24" s="12" t="s">
        <v>73</v>
      </c>
      <c r="D24" s="13">
        <f t="shared" si="10"/>
        <v>1.4300000000000002</v>
      </c>
      <c r="E24" s="13">
        <v>2.2000000000000002</v>
      </c>
      <c r="F24" s="14">
        <f t="shared" si="11"/>
        <v>0</v>
      </c>
      <c r="G24" s="124"/>
    </row>
    <row r="25" spans="1:7" s="3" customFormat="1" ht="33" customHeight="1">
      <c r="A25" s="120"/>
      <c r="B25" s="132"/>
      <c r="C25" s="12" t="s">
        <v>90</v>
      </c>
      <c r="D25" s="13">
        <f t="shared" ref="D25:D26" si="14">0.65*E25</f>
        <v>1.1700000000000002</v>
      </c>
      <c r="E25" s="13">
        <v>1.8</v>
      </c>
      <c r="F25" s="14">
        <f t="shared" ref="F25:F26" si="15">($B$6*D25)+($B$7*E25)</f>
        <v>0</v>
      </c>
      <c r="G25" s="124"/>
    </row>
    <row r="26" spans="1:7" s="3" customFormat="1" ht="29.25" customHeight="1">
      <c r="A26" s="120"/>
      <c r="B26" s="132"/>
      <c r="C26" s="12" t="s">
        <v>64</v>
      </c>
      <c r="D26" s="13">
        <f t="shared" si="14"/>
        <v>0.58500000000000008</v>
      </c>
      <c r="E26" s="13">
        <v>0.9</v>
      </c>
      <c r="F26" s="14">
        <f t="shared" si="15"/>
        <v>0</v>
      </c>
      <c r="G26" s="124"/>
    </row>
    <row r="27" spans="1:7" s="3" customFormat="1" ht="24.95" customHeight="1">
      <c r="A27" s="120"/>
      <c r="B27" s="132"/>
      <c r="C27" s="12" t="s">
        <v>59</v>
      </c>
      <c r="D27" s="13">
        <f t="shared" si="10"/>
        <v>0.32500000000000001</v>
      </c>
      <c r="E27" s="13">
        <v>0.5</v>
      </c>
      <c r="F27" s="14">
        <f t="shared" si="11"/>
        <v>0</v>
      </c>
      <c r="G27" s="124"/>
    </row>
    <row r="28" spans="1:7" ht="24.95" customHeight="1">
      <c r="A28" s="120"/>
      <c r="B28" s="130" t="s">
        <v>91</v>
      </c>
      <c r="C28" s="12" t="s">
        <v>92</v>
      </c>
      <c r="D28" s="13">
        <f t="shared" si="0"/>
        <v>29.25</v>
      </c>
      <c r="E28" s="13">
        <v>45</v>
      </c>
      <c r="F28" s="14">
        <f t="shared" si="1"/>
        <v>0</v>
      </c>
      <c r="G28" s="123" t="s">
        <v>93</v>
      </c>
    </row>
    <row r="29" spans="1:7" ht="24.95" customHeight="1">
      <c r="A29" s="120"/>
      <c r="B29" s="132"/>
      <c r="C29" s="54" t="s">
        <v>66</v>
      </c>
      <c r="D29" s="13">
        <f t="shared" ref="D29" si="16">0.65*E29</f>
        <v>1.3</v>
      </c>
      <c r="E29" s="13">
        <v>2</v>
      </c>
      <c r="F29" s="14">
        <f t="shared" ref="F29" si="17">($B$6*D29)+($B$7*E29)</f>
        <v>0</v>
      </c>
      <c r="G29" s="124"/>
    </row>
    <row r="30" spans="1:7" ht="24.95" customHeight="1">
      <c r="A30" s="119"/>
      <c r="B30" s="18" t="s">
        <v>94</v>
      </c>
      <c r="C30" s="12" t="s">
        <v>96</v>
      </c>
      <c r="D30" s="13">
        <f t="shared" si="0"/>
        <v>13</v>
      </c>
      <c r="E30" s="13">
        <v>20</v>
      </c>
      <c r="F30" s="14">
        <f t="shared" si="1"/>
        <v>0</v>
      </c>
      <c r="G30" s="17" t="s">
        <v>49</v>
      </c>
    </row>
    <row r="31" spans="1:7" ht="24.95" customHeight="1">
      <c r="A31" s="120" t="s">
        <v>18</v>
      </c>
      <c r="B31" s="130" t="s">
        <v>431</v>
      </c>
      <c r="C31" s="12" t="s">
        <v>97</v>
      </c>
      <c r="D31" s="13">
        <f t="shared" si="0"/>
        <v>19.5</v>
      </c>
      <c r="E31" s="13">
        <v>30</v>
      </c>
      <c r="F31" s="14">
        <f t="shared" si="1"/>
        <v>0</v>
      </c>
      <c r="G31" s="123" t="s">
        <v>100</v>
      </c>
    </row>
    <row r="32" spans="1:7" ht="24.95" customHeight="1">
      <c r="A32" s="120"/>
      <c r="B32" s="132"/>
      <c r="C32" s="12" t="s">
        <v>98</v>
      </c>
      <c r="D32" s="13">
        <f t="shared" ref="D32" si="18">0.65*E32</f>
        <v>9.75</v>
      </c>
      <c r="E32" s="13">
        <v>15</v>
      </c>
      <c r="F32" s="14">
        <f t="shared" ref="F32" si="19">($B$6*D32)+($B$7*E32)</f>
        <v>0</v>
      </c>
      <c r="G32" s="124"/>
    </row>
    <row r="33" spans="1:7" ht="24.95" customHeight="1">
      <c r="A33" s="119"/>
      <c r="B33" s="133"/>
      <c r="C33" s="12" t="s">
        <v>99</v>
      </c>
      <c r="D33" s="13">
        <f t="shared" si="0"/>
        <v>9.75</v>
      </c>
      <c r="E33" s="13">
        <v>15</v>
      </c>
      <c r="F33" s="14">
        <f t="shared" si="1"/>
        <v>0</v>
      </c>
      <c r="G33" s="129"/>
    </row>
    <row r="34" spans="1:7">
      <c r="G34" s="7"/>
    </row>
  </sheetData>
  <mergeCells count="15">
    <mergeCell ref="A1:G4"/>
    <mergeCell ref="A5:B5"/>
    <mergeCell ref="C5:F5"/>
    <mergeCell ref="G5:G6"/>
    <mergeCell ref="A10:A14"/>
    <mergeCell ref="B10:B14"/>
    <mergeCell ref="G10:G14"/>
    <mergeCell ref="B16:B27"/>
    <mergeCell ref="G31:G33"/>
    <mergeCell ref="B31:B33"/>
    <mergeCell ref="A31:A33"/>
    <mergeCell ref="A15:A30"/>
    <mergeCell ref="G28:G29"/>
    <mergeCell ref="B28:B29"/>
    <mergeCell ref="G16:G2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80BF8-71D1-4339-A431-51F27566C218}">
  <sheetPr codeName="Sheet15">
    <pageSetUpPr fitToPage="1"/>
  </sheetPr>
  <dimension ref="A1:G39"/>
  <sheetViews>
    <sheetView zoomScale="85" zoomScaleNormal="85" zoomScaleSheetLayoutView="70" zoomScalePageLayoutView="40" workbookViewId="0">
      <selection activeCell="B31" sqref="B31:B35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1" t="s">
        <v>21</v>
      </c>
      <c r="B1" s="111"/>
      <c r="C1" s="111"/>
      <c r="D1" s="111"/>
      <c r="E1" s="111"/>
      <c r="F1" s="111"/>
      <c r="G1" s="111"/>
    </row>
    <row r="2" spans="1:7" ht="17.45" customHeight="1">
      <c r="A2" s="112"/>
      <c r="B2" s="112"/>
      <c r="C2" s="112"/>
      <c r="D2" s="112"/>
      <c r="E2" s="112"/>
      <c r="F2" s="112"/>
      <c r="G2" s="112"/>
    </row>
    <row r="3" spans="1:7" ht="17.45" customHeight="1">
      <c r="A3" s="112"/>
      <c r="B3" s="112"/>
      <c r="C3" s="112"/>
      <c r="D3" s="112"/>
      <c r="E3" s="112"/>
      <c r="F3" s="112"/>
      <c r="G3" s="112"/>
    </row>
    <row r="4" spans="1:7" ht="30.2" customHeight="1">
      <c r="A4" s="112"/>
      <c r="B4" s="112"/>
      <c r="C4" s="112"/>
      <c r="D4" s="112"/>
      <c r="E4" s="112"/>
      <c r="F4" s="112"/>
      <c r="G4" s="112"/>
    </row>
    <row r="5" spans="1:7" ht="27" customHeight="1">
      <c r="A5" s="113" t="s">
        <v>10</v>
      </c>
      <c r="B5" s="114"/>
      <c r="C5" s="115" t="s">
        <v>9</v>
      </c>
      <c r="D5" s="116"/>
      <c r="E5" s="116"/>
      <c r="F5" s="116"/>
      <c r="G5" s="117"/>
    </row>
    <row r="6" spans="1:7" ht="27" customHeight="1">
      <c r="A6" s="6" t="s">
        <v>8</v>
      </c>
      <c r="B6" s="5"/>
      <c r="G6" s="11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>
      <c r="A10" s="127" t="s">
        <v>11</v>
      </c>
      <c r="B10" s="125" t="s">
        <v>126</v>
      </c>
      <c r="C10" s="12" t="s">
        <v>51</v>
      </c>
      <c r="D10" s="13">
        <f t="shared" ref="D10" si="0">0.65*E10</f>
        <v>16.25</v>
      </c>
      <c r="E10" s="13">
        <v>25</v>
      </c>
      <c r="F10" s="14">
        <f t="shared" ref="F10" si="1">($B$6*D10)+($B$7*E10)</f>
        <v>0</v>
      </c>
      <c r="G10" s="123" t="s">
        <v>128</v>
      </c>
    </row>
    <row r="11" spans="1:7" s="3" customFormat="1" ht="24.95" customHeight="1">
      <c r="A11" s="127"/>
      <c r="B11" s="126"/>
      <c r="C11" s="12" t="s">
        <v>127</v>
      </c>
      <c r="D11" s="13">
        <f t="shared" ref="D11:D12" si="2">0.65*E11</f>
        <v>9.75</v>
      </c>
      <c r="E11" s="13">
        <v>15</v>
      </c>
      <c r="F11" s="14">
        <f t="shared" ref="F11:F12" si="3">($B$6*D11)+($B$7*E11)</f>
        <v>0</v>
      </c>
      <c r="G11" s="124"/>
    </row>
    <row r="12" spans="1:7" s="3" customFormat="1" ht="24.95" customHeight="1">
      <c r="A12" s="127"/>
      <c r="B12" s="126"/>
      <c r="C12" s="12" t="s">
        <v>73</v>
      </c>
      <c r="D12" s="13">
        <f t="shared" si="2"/>
        <v>0.78</v>
      </c>
      <c r="E12" s="13">
        <v>1.2</v>
      </c>
      <c r="F12" s="14">
        <f t="shared" si="3"/>
        <v>0</v>
      </c>
      <c r="G12" s="124"/>
    </row>
    <row r="13" spans="1:7" s="3" customFormat="1" ht="26.25" customHeight="1">
      <c r="A13" s="127"/>
      <c r="B13" s="126"/>
      <c r="C13" s="12" t="s">
        <v>68</v>
      </c>
      <c r="D13" s="13">
        <f t="shared" ref="D13:D14" si="4">0.65*E13</f>
        <v>0.78</v>
      </c>
      <c r="E13" s="13">
        <v>1.2</v>
      </c>
      <c r="F13" s="14">
        <f t="shared" ref="F13:F14" si="5">($B$6*D13)+($B$7*E13)</f>
        <v>0</v>
      </c>
      <c r="G13" s="124"/>
    </row>
    <row r="14" spans="1:7" s="3" customFormat="1" ht="24.95" customHeight="1">
      <c r="A14" s="127"/>
      <c r="B14" s="126"/>
      <c r="C14" s="12" t="s">
        <v>59</v>
      </c>
      <c r="D14" s="13">
        <f t="shared" si="4"/>
        <v>0.32500000000000001</v>
      </c>
      <c r="E14" s="13">
        <v>0.5</v>
      </c>
      <c r="F14" s="14">
        <f t="shared" si="5"/>
        <v>0</v>
      </c>
      <c r="G14" s="124"/>
    </row>
    <row r="15" spans="1:7" s="3" customFormat="1" ht="24.95" customHeight="1">
      <c r="A15" s="127"/>
      <c r="B15" s="126"/>
      <c r="C15" s="12" t="s">
        <v>56</v>
      </c>
      <c r="D15" s="13">
        <f t="shared" ref="D15" si="6">0.65*E15</f>
        <v>0.13</v>
      </c>
      <c r="E15" s="13">
        <v>0.2</v>
      </c>
      <c r="F15" s="14">
        <f t="shared" ref="F15" si="7">($B$6*D15)+($B$7*E15)</f>
        <v>0</v>
      </c>
      <c r="G15" s="124"/>
    </row>
    <row r="16" spans="1:7" s="3" customFormat="1" ht="42" customHeight="1">
      <c r="A16" s="118" t="s">
        <v>12</v>
      </c>
      <c r="B16" s="22" t="s">
        <v>104</v>
      </c>
      <c r="C16" s="12" t="s">
        <v>84</v>
      </c>
      <c r="D16" s="13">
        <f t="shared" ref="D16:D38" si="8">0.65*E16</f>
        <v>35.75</v>
      </c>
      <c r="E16" s="13">
        <v>55</v>
      </c>
      <c r="F16" s="14">
        <f t="shared" ref="F16:F38" si="9">($B$6*D16)+($B$7*E16)</f>
        <v>0</v>
      </c>
      <c r="G16" s="17" t="s">
        <v>109</v>
      </c>
    </row>
    <row r="17" spans="1:7" s="3" customFormat="1" ht="24.95" customHeight="1">
      <c r="A17" s="120"/>
      <c r="B17" s="125" t="s">
        <v>129</v>
      </c>
      <c r="C17" s="12" t="s">
        <v>130</v>
      </c>
      <c r="D17" s="13">
        <f t="shared" si="8"/>
        <v>5.2</v>
      </c>
      <c r="E17" s="13">
        <v>8</v>
      </c>
      <c r="F17" s="14">
        <f t="shared" si="9"/>
        <v>0</v>
      </c>
      <c r="G17" s="123" t="s">
        <v>131</v>
      </c>
    </row>
    <row r="18" spans="1:7" s="3" customFormat="1" ht="24.95" customHeight="1">
      <c r="A18" s="120"/>
      <c r="B18" s="126"/>
      <c r="C18" s="12" t="s">
        <v>107</v>
      </c>
      <c r="D18" s="13">
        <f t="shared" ref="D18:D21" si="10">0.65*E18</f>
        <v>3.25</v>
      </c>
      <c r="E18" s="13">
        <v>5</v>
      </c>
      <c r="F18" s="14">
        <f t="shared" ref="F18:F21" si="11">($B$6*D18)+($B$7*E18)</f>
        <v>0</v>
      </c>
      <c r="G18" s="124"/>
    </row>
    <row r="19" spans="1:7" s="3" customFormat="1" ht="24.95" customHeight="1">
      <c r="A19" s="120"/>
      <c r="B19" s="126"/>
      <c r="C19" s="12" t="s">
        <v>73</v>
      </c>
      <c r="D19" s="13">
        <f t="shared" si="10"/>
        <v>0.32500000000000001</v>
      </c>
      <c r="E19" s="13">
        <v>0.5</v>
      </c>
      <c r="F19" s="14">
        <f t="shared" si="11"/>
        <v>0</v>
      </c>
      <c r="G19" s="124"/>
    </row>
    <row r="20" spans="1:7" s="3" customFormat="1" ht="24.95" customHeight="1">
      <c r="A20" s="120"/>
      <c r="B20" s="126"/>
      <c r="C20" s="12" t="s">
        <v>452</v>
      </c>
      <c r="D20" s="13">
        <f t="shared" si="10"/>
        <v>0.32500000000000001</v>
      </c>
      <c r="E20" s="13">
        <v>0.5</v>
      </c>
      <c r="F20" s="14">
        <f t="shared" si="11"/>
        <v>0</v>
      </c>
      <c r="G20" s="124"/>
    </row>
    <row r="21" spans="1:7" s="3" customFormat="1" ht="27.75" customHeight="1">
      <c r="A21" s="120"/>
      <c r="B21" s="126"/>
      <c r="C21" s="12" t="s">
        <v>68</v>
      </c>
      <c r="D21" s="13">
        <f t="shared" si="10"/>
        <v>0.32500000000000001</v>
      </c>
      <c r="E21" s="13">
        <v>0.5</v>
      </c>
      <c r="F21" s="14">
        <f t="shared" si="11"/>
        <v>0</v>
      </c>
      <c r="G21" s="124"/>
    </row>
    <row r="22" spans="1:7" ht="30" customHeight="1">
      <c r="A22" s="120"/>
      <c r="B22" s="130" t="s">
        <v>132</v>
      </c>
      <c r="C22" s="12" t="s">
        <v>133</v>
      </c>
      <c r="D22" s="13">
        <f t="shared" si="8"/>
        <v>19.5</v>
      </c>
      <c r="E22" s="13">
        <v>30</v>
      </c>
      <c r="F22" s="14">
        <f t="shared" si="9"/>
        <v>0</v>
      </c>
      <c r="G22" s="122" t="s">
        <v>138</v>
      </c>
    </row>
    <row r="23" spans="1:7" ht="24.95" customHeight="1">
      <c r="A23" s="120"/>
      <c r="B23" s="132"/>
      <c r="C23" s="12" t="s">
        <v>134</v>
      </c>
      <c r="D23" s="13">
        <f t="shared" si="8"/>
        <v>4.875</v>
      </c>
      <c r="E23" s="13">
        <v>7.5</v>
      </c>
      <c r="F23" s="14">
        <f t="shared" si="9"/>
        <v>0</v>
      </c>
      <c r="G23" s="122"/>
    </row>
    <row r="24" spans="1:7" ht="24.95" customHeight="1">
      <c r="A24" s="120"/>
      <c r="B24" s="132"/>
      <c r="C24" s="12" t="s">
        <v>135</v>
      </c>
      <c r="D24" s="13">
        <f t="shared" si="8"/>
        <v>4.875</v>
      </c>
      <c r="E24" s="13">
        <v>7.5</v>
      </c>
      <c r="F24" s="14">
        <f t="shared" si="9"/>
        <v>0</v>
      </c>
      <c r="G24" s="122"/>
    </row>
    <row r="25" spans="1:7" ht="24.95" customHeight="1">
      <c r="A25" s="120"/>
      <c r="B25" s="132"/>
      <c r="C25" s="12" t="s">
        <v>136</v>
      </c>
      <c r="D25" s="13">
        <f t="shared" ref="D25" si="12">0.65*E25</f>
        <v>3.25</v>
      </c>
      <c r="E25" s="13">
        <v>5</v>
      </c>
      <c r="F25" s="14">
        <f t="shared" ref="F25" si="13">($B$6*D25)+($B$7*E25)</f>
        <v>0</v>
      </c>
      <c r="G25" s="122"/>
    </row>
    <row r="26" spans="1:7" ht="24.95" customHeight="1">
      <c r="A26" s="120"/>
      <c r="B26" s="132"/>
      <c r="C26" s="12" t="s">
        <v>64</v>
      </c>
      <c r="D26" s="13">
        <f t="shared" si="8"/>
        <v>1.9500000000000002</v>
      </c>
      <c r="E26" s="13">
        <v>3</v>
      </c>
      <c r="F26" s="14">
        <f t="shared" si="9"/>
        <v>0</v>
      </c>
      <c r="G26" s="122"/>
    </row>
    <row r="27" spans="1:7" ht="24.95" customHeight="1">
      <c r="A27" s="120"/>
      <c r="B27" s="132"/>
      <c r="C27" s="12" t="s">
        <v>66</v>
      </c>
      <c r="D27" s="13">
        <f t="shared" ref="D27:D28" si="14">0.65*E27</f>
        <v>1.625</v>
      </c>
      <c r="E27" s="13">
        <v>2.5</v>
      </c>
      <c r="F27" s="14">
        <f t="shared" ref="F27:F28" si="15">($B$6*D27)+($B$7*E27)</f>
        <v>0</v>
      </c>
      <c r="G27" s="122"/>
    </row>
    <row r="28" spans="1:7" ht="24.95" customHeight="1">
      <c r="A28" s="120"/>
      <c r="B28" s="132"/>
      <c r="C28" s="12" t="s">
        <v>56</v>
      </c>
      <c r="D28" s="13">
        <f t="shared" si="14"/>
        <v>0.65</v>
      </c>
      <c r="E28" s="13">
        <v>1</v>
      </c>
      <c r="F28" s="14">
        <f t="shared" si="15"/>
        <v>0</v>
      </c>
      <c r="G28" s="122"/>
    </row>
    <row r="29" spans="1:7" ht="24.95" customHeight="1">
      <c r="A29" s="120"/>
      <c r="B29" s="132"/>
      <c r="C29" s="12" t="s">
        <v>68</v>
      </c>
      <c r="D29" s="13">
        <f t="shared" ref="D29:D30" si="16">0.65*E29</f>
        <v>0.13</v>
      </c>
      <c r="E29" s="13">
        <v>0.2</v>
      </c>
      <c r="F29" s="14">
        <f t="shared" ref="F29:F30" si="17">($B$6*D29)+($B$7*E29)</f>
        <v>0</v>
      </c>
      <c r="G29" s="122"/>
    </row>
    <row r="30" spans="1:7" ht="24.95" customHeight="1">
      <c r="A30" s="120"/>
      <c r="B30" s="132"/>
      <c r="C30" s="12" t="s">
        <v>137</v>
      </c>
      <c r="D30" s="13">
        <f t="shared" si="16"/>
        <v>6.5000000000000002E-2</v>
      </c>
      <c r="E30" s="13">
        <v>0.1</v>
      </c>
      <c r="F30" s="14">
        <f t="shared" si="17"/>
        <v>0</v>
      </c>
      <c r="G30" s="122"/>
    </row>
    <row r="31" spans="1:7" ht="24.95" customHeight="1">
      <c r="A31" s="120"/>
      <c r="B31" s="130" t="s">
        <v>139</v>
      </c>
      <c r="C31" s="12" t="s">
        <v>140</v>
      </c>
      <c r="D31" s="13">
        <f t="shared" ref="D31" si="18">E31*0.65</f>
        <v>22.75</v>
      </c>
      <c r="E31" s="13">
        <v>35</v>
      </c>
      <c r="F31" s="14">
        <f t="shared" si="9"/>
        <v>0</v>
      </c>
      <c r="G31" s="123" t="s">
        <v>453</v>
      </c>
    </row>
    <row r="32" spans="1:7" ht="24.95" customHeight="1">
      <c r="A32" s="120"/>
      <c r="B32" s="132"/>
      <c r="C32" s="12" t="s">
        <v>68</v>
      </c>
      <c r="D32" s="13">
        <f t="shared" ref="D32:D33" si="19">E32*0.65</f>
        <v>0.65</v>
      </c>
      <c r="E32" s="13">
        <v>1</v>
      </c>
      <c r="F32" s="14">
        <f t="shared" ref="F32:F33" si="20">($B$6*D32)+($B$7*E32)</f>
        <v>0</v>
      </c>
      <c r="G32" s="124"/>
    </row>
    <row r="33" spans="1:7" ht="24.95" customHeight="1">
      <c r="A33" s="120"/>
      <c r="B33" s="132"/>
      <c r="C33" s="12" t="s">
        <v>56</v>
      </c>
      <c r="D33" s="13">
        <f t="shared" si="19"/>
        <v>0.32500000000000001</v>
      </c>
      <c r="E33" s="13">
        <v>0.5</v>
      </c>
      <c r="F33" s="14">
        <f t="shared" si="20"/>
        <v>0</v>
      </c>
      <c r="G33" s="124"/>
    </row>
    <row r="34" spans="1:7" ht="24.95" customHeight="1">
      <c r="A34" s="120"/>
      <c r="B34" s="132"/>
      <c r="C34" s="12" t="s">
        <v>74</v>
      </c>
      <c r="D34" s="13">
        <f t="shared" ref="D34:D35" si="21">E34*0.65</f>
        <v>0.32500000000000001</v>
      </c>
      <c r="E34" s="13">
        <v>0.5</v>
      </c>
      <c r="F34" s="14">
        <f t="shared" ref="F34:F35" si="22">($B$6*D34)+($B$7*E34)</f>
        <v>0</v>
      </c>
      <c r="G34" s="124"/>
    </row>
    <row r="35" spans="1:7" ht="24.95" customHeight="1">
      <c r="A35" s="120"/>
      <c r="B35" s="132"/>
      <c r="C35" s="12" t="s">
        <v>59</v>
      </c>
      <c r="D35" s="13">
        <f t="shared" si="21"/>
        <v>6.5000000000000002E-2</v>
      </c>
      <c r="E35" s="13">
        <v>0.1</v>
      </c>
      <c r="F35" s="14">
        <f t="shared" si="22"/>
        <v>0</v>
      </c>
      <c r="G35" s="124"/>
    </row>
    <row r="36" spans="1:7" ht="24.95" customHeight="1">
      <c r="A36" s="119"/>
      <c r="B36" s="18" t="s">
        <v>76</v>
      </c>
      <c r="C36" s="12" t="s">
        <v>77</v>
      </c>
      <c r="D36" s="13">
        <f t="shared" si="8"/>
        <v>13</v>
      </c>
      <c r="E36" s="13">
        <v>20</v>
      </c>
      <c r="F36" s="14">
        <f t="shared" si="9"/>
        <v>0</v>
      </c>
      <c r="G36" s="17" t="s">
        <v>49</v>
      </c>
    </row>
    <row r="37" spans="1:7" ht="24.95" customHeight="1">
      <c r="A37" s="127" t="s">
        <v>13</v>
      </c>
      <c r="B37" s="55" t="s">
        <v>141</v>
      </c>
      <c r="C37" s="12" t="s">
        <v>142</v>
      </c>
      <c r="D37" s="13">
        <f t="shared" si="8"/>
        <v>16.25</v>
      </c>
      <c r="E37" s="13">
        <v>25</v>
      </c>
      <c r="F37" s="14">
        <f t="shared" si="9"/>
        <v>0</v>
      </c>
      <c r="G37" s="19" t="s">
        <v>49</v>
      </c>
    </row>
    <row r="38" spans="1:7" ht="24.95" customHeight="1">
      <c r="A38" s="127"/>
      <c r="B38" s="55" t="s">
        <v>47</v>
      </c>
      <c r="C38" s="12" t="s">
        <v>47</v>
      </c>
      <c r="D38" s="13">
        <f t="shared" si="8"/>
        <v>65</v>
      </c>
      <c r="E38" s="13">
        <v>100</v>
      </c>
      <c r="F38" s="14">
        <f t="shared" si="9"/>
        <v>0</v>
      </c>
      <c r="G38" s="19" t="s">
        <v>49</v>
      </c>
    </row>
    <row r="39" spans="1:7" ht="17.25">
      <c r="A39" s="20"/>
      <c r="B39" s="21"/>
      <c r="C39" s="24"/>
      <c r="D39" s="24"/>
      <c r="E39" s="24"/>
      <c r="F39" s="24"/>
      <c r="G39" s="25"/>
    </row>
  </sheetData>
  <mergeCells count="15">
    <mergeCell ref="A1:G4"/>
    <mergeCell ref="A5:B5"/>
    <mergeCell ref="C5:F5"/>
    <mergeCell ref="G5:G6"/>
    <mergeCell ref="A10:A15"/>
    <mergeCell ref="B10:B15"/>
    <mergeCell ref="G10:G15"/>
    <mergeCell ref="A37:A38"/>
    <mergeCell ref="A16:A36"/>
    <mergeCell ref="B22:B30"/>
    <mergeCell ref="G22:G30"/>
    <mergeCell ref="B17:B21"/>
    <mergeCell ref="G17:G21"/>
    <mergeCell ref="B31:B35"/>
    <mergeCell ref="G31:G3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2964-44CC-4F58-AE33-469ED533D3F4}">
  <sheetPr codeName="Sheet16">
    <pageSetUpPr fitToPage="1"/>
  </sheetPr>
  <dimension ref="A1:G41"/>
  <sheetViews>
    <sheetView zoomScale="85" zoomScaleNormal="85" zoomScaleSheetLayoutView="70" zoomScalePageLayoutView="40" workbookViewId="0">
      <selection activeCell="C13" activeCellId="3" sqref="C10 C11 C12 C13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1" t="s">
        <v>22</v>
      </c>
      <c r="B1" s="111"/>
      <c r="C1" s="111"/>
      <c r="D1" s="111"/>
      <c r="E1" s="111"/>
      <c r="F1" s="111"/>
      <c r="G1" s="111"/>
    </row>
    <row r="2" spans="1:7" ht="17.45" customHeight="1">
      <c r="A2" s="112"/>
      <c r="B2" s="112"/>
      <c r="C2" s="112"/>
      <c r="D2" s="112"/>
      <c r="E2" s="112"/>
      <c r="F2" s="112"/>
      <c r="G2" s="112"/>
    </row>
    <row r="3" spans="1:7" ht="17.45" customHeight="1">
      <c r="A3" s="112"/>
      <c r="B3" s="112"/>
      <c r="C3" s="112"/>
      <c r="D3" s="112"/>
      <c r="E3" s="112"/>
      <c r="F3" s="112"/>
      <c r="G3" s="112"/>
    </row>
    <row r="4" spans="1:7" ht="30.2" customHeight="1">
      <c r="A4" s="112"/>
      <c r="B4" s="112"/>
      <c r="C4" s="112"/>
      <c r="D4" s="112"/>
      <c r="E4" s="112"/>
      <c r="F4" s="112"/>
      <c r="G4" s="112"/>
    </row>
    <row r="5" spans="1:7" ht="27" customHeight="1">
      <c r="A5" s="113" t="s">
        <v>10</v>
      </c>
      <c r="B5" s="114"/>
      <c r="C5" s="115" t="s">
        <v>9</v>
      </c>
      <c r="D5" s="116"/>
      <c r="E5" s="116"/>
      <c r="F5" s="116"/>
      <c r="G5" s="117"/>
    </row>
    <row r="6" spans="1:7" ht="27" customHeight="1">
      <c r="A6" s="6" t="s">
        <v>8</v>
      </c>
      <c r="B6" s="5"/>
      <c r="G6" s="11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33" t="s">
        <v>6</v>
      </c>
      <c r="B9" s="33" t="s">
        <v>5</v>
      </c>
      <c r="C9" s="33" t="s">
        <v>4</v>
      </c>
      <c r="D9" s="11" t="s">
        <v>3</v>
      </c>
      <c r="E9" s="11" t="s">
        <v>2</v>
      </c>
      <c r="F9" s="11" t="s">
        <v>1</v>
      </c>
      <c r="G9" s="33" t="s">
        <v>0</v>
      </c>
    </row>
    <row r="10" spans="1:7" s="3" customFormat="1" ht="24.95" customHeight="1">
      <c r="A10" s="118" t="s">
        <v>11</v>
      </c>
      <c r="B10" s="125" t="s">
        <v>475</v>
      </c>
      <c r="C10" s="12" t="s">
        <v>292</v>
      </c>
      <c r="D10" s="13">
        <f t="shared" ref="D10:D38" si="0">0.65*E10</f>
        <v>13</v>
      </c>
      <c r="E10" s="13">
        <v>20</v>
      </c>
      <c r="F10" s="14">
        <f t="shared" ref="F10:F38" si="1">($B$6*D10)+($B$7*E10)</f>
        <v>0</v>
      </c>
      <c r="G10" s="123" t="s">
        <v>477</v>
      </c>
    </row>
    <row r="11" spans="1:7" s="3" customFormat="1" ht="24.95" customHeight="1">
      <c r="A11" s="120"/>
      <c r="B11" s="126"/>
      <c r="C11" s="12" t="s">
        <v>476</v>
      </c>
      <c r="D11" s="13">
        <f t="shared" ref="D11:D12" si="2">0.65*E11</f>
        <v>3.25</v>
      </c>
      <c r="E11" s="13">
        <v>5</v>
      </c>
      <c r="F11" s="14">
        <f t="shared" ref="F11:F12" si="3">($B$6*D11)+($B$7*E11)</f>
        <v>0</v>
      </c>
      <c r="G11" s="124"/>
    </row>
    <row r="12" spans="1:7" s="3" customFormat="1" ht="24.95" customHeight="1">
      <c r="A12" s="120"/>
      <c r="B12" s="126"/>
      <c r="C12" s="12" t="s">
        <v>267</v>
      </c>
      <c r="D12" s="13">
        <f t="shared" si="2"/>
        <v>0.32500000000000001</v>
      </c>
      <c r="E12" s="13">
        <v>0.5</v>
      </c>
      <c r="F12" s="14">
        <f t="shared" si="3"/>
        <v>0</v>
      </c>
      <c r="G12" s="124"/>
    </row>
    <row r="13" spans="1:7" s="3" customFormat="1" ht="29.25" customHeight="1">
      <c r="A13" s="120"/>
      <c r="B13" s="128"/>
      <c r="C13" s="12" t="s">
        <v>59</v>
      </c>
      <c r="D13" s="13">
        <f t="shared" ref="D13" si="4">0.65*E13</f>
        <v>6.5000000000000002E-2</v>
      </c>
      <c r="E13" s="13">
        <v>0.1</v>
      </c>
      <c r="F13" s="14">
        <f t="shared" ref="F13" si="5">($B$6*D13)+($B$7*E13)</f>
        <v>0</v>
      </c>
      <c r="G13" s="129"/>
    </row>
    <row r="14" spans="1:7" s="3" customFormat="1" ht="24.95" customHeight="1">
      <c r="A14" s="118" t="s">
        <v>12</v>
      </c>
      <c r="B14" s="125" t="s">
        <v>145</v>
      </c>
      <c r="C14" s="12" t="s">
        <v>51</v>
      </c>
      <c r="D14" s="13">
        <f t="shared" si="0"/>
        <v>32.5</v>
      </c>
      <c r="E14" s="13">
        <v>50</v>
      </c>
      <c r="F14" s="14">
        <f t="shared" si="1"/>
        <v>0</v>
      </c>
      <c r="G14" s="122" t="s">
        <v>150</v>
      </c>
    </row>
    <row r="15" spans="1:7" s="3" customFormat="1" ht="24.95" customHeight="1">
      <c r="A15" s="120"/>
      <c r="B15" s="126"/>
      <c r="C15" s="12" t="s">
        <v>146</v>
      </c>
      <c r="D15" s="13">
        <f t="shared" si="0"/>
        <v>3.25</v>
      </c>
      <c r="E15" s="13">
        <v>5</v>
      </c>
      <c r="F15" s="14">
        <f t="shared" si="1"/>
        <v>0</v>
      </c>
      <c r="G15" s="122"/>
    </row>
    <row r="16" spans="1:7" ht="24.95" customHeight="1">
      <c r="A16" s="120"/>
      <c r="B16" s="130" t="s">
        <v>147</v>
      </c>
      <c r="C16" s="12" t="s">
        <v>63</v>
      </c>
      <c r="D16" s="13">
        <f t="shared" si="0"/>
        <v>26</v>
      </c>
      <c r="E16" s="13">
        <v>40</v>
      </c>
      <c r="F16" s="14">
        <f t="shared" si="1"/>
        <v>0</v>
      </c>
      <c r="G16" s="122" t="s">
        <v>149</v>
      </c>
    </row>
    <row r="17" spans="1:7" ht="24.75" customHeight="1">
      <c r="A17" s="120"/>
      <c r="B17" s="132"/>
      <c r="C17" s="12" t="s">
        <v>148</v>
      </c>
      <c r="D17" s="13">
        <f t="shared" ref="D17:D18" si="6">0.65*E17</f>
        <v>2.6</v>
      </c>
      <c r="E17" s="13">
        <v>4</v>
      </c>
      <c r="F17" s="14">
        <f t="shared" ref="F17:F18" si="7">($B$6*D17)+($B$7*E17)</f>
        <v>0</v>
      </c>
      <c r="G17" s="122"/>
    </row>
    <row r="18" spans="1:7" ht="26.25" customHeight="1">
      <c r="A18" s="120"/>
      <c r="B18" s="132"/>
      <c r="C18" s="12" t="s">
        <v>136</v>
      </c>
      <c r="D18" s="13">
        <f t="shared" si="6"/>
        <v>1.9500000000000002</v>
      </c>
      <c r="E18" s="13">
        <v>3</v>
      </c>
      <c r="F18" s="14">
        <f t="shared" si="7"/>
        <v>0</v>
      </c>
      <c r="G18" s="122"/>
    </row>
    <row r="19" spans="1:7" ht="38.25" customHeight="1">
      <c r="A19" s="120"/>
      <c r="B19" s="132"/>
      <c r="C19" s="12" t="s">
        <v>90</v>
      </c>
      <c r="D19" s="13">
        <f t="shared" si="0"/>
        <v>1.3</v>
      </c>
      <c r="E19" s="13">
        <v>2</v>
      </c>
      <c r="F19" s="14">
        <f t="shared" si="1"/>
        <v>0</v>
      </c>
      <c r="G19" s="122"/>
    </row>
    <row r="20" spans="1:7" ht="24.95" customHeight="1">
      <c r="A20" s="120"/>
      <c r="B20" s="132"/>
      <c r="C20" s="12" t="s">
        <v>56</v>
      </c>
      <c r="D20" s="13">
        <f t="shared" ref="D20" si="8">0.65*E20</f>
        <v>0.32500000000000001</v>
      </c>
      <c r="E20" s="13">
        <v>0.5</v>
      </c>
      <c r="F20" s="14">
        <f t="shared" ref="F20" si="9">($B$6*D20)+($B$7*E20)</f>
        <v>0</v>
      </c>
      <c r="G20" s="122"/>
    </row>
    <row r="21" spans="1:7" ht="44.25" customHeight="1">
      <c r="A21" s="120"/>
      <c r="B21" s="130" t="s">
        <v>432</v>
      </c>
      <c r="C21" s="12" t="s">
        <v>151</v>
      </c>
      <c r="D21" s="13">
        <f t="shared" si="0"/>
        <v>26</v>
      </c>
      <c r="E21" s="13">
        <v>40</v>
      </c>
      <c r="F21" s="14">
        <f t="shared" si="1"/>
        <v>0</v>
      </c>
      <c r="G21" s="122" t="s">
        <v>154</v>
      </c>
    </row>
    <row r="22" spans="1:7" ht="24.95" customHeight="1">
      <c r="A22" s="120"/>
      <c r="B22" s="132"/>
      <c r="C22" s="12" t="s">
        <v>152</v>
      </c>
      <c r="D22" s="13">
        <f t="shared" ref="D22:D29" si="10">0.65*E22</f>
        <v>6.5</v>
      </c>
      <c r="E22" s="13">
        <v>10</v>
      </c>
      <c r="F22" s="14">
        <f t="shared" ref="F22:F29" si="11">($B$6*D22)+($B$7*E22)</f>
        <v>0</v>
      </c>
      <c r="G22" s="122"/>
    </row>
    <row r="23" spans="1:7" ht="24.95" customHeight="1">
      <c r="A23" s="120"/>
      <c r="B23" s="132"/>
      <c r="C23" s="12" t="s">
        <v>57</v>
      </c>
      <c r="D23" s="13">
        <f t="shared" si="10"/>
        <v>6.5</v>
      </c>
      <c r="E23" s="13">
        <v>10</v>
      </c>
      <c r="F23" s="14">
        <f t="shared" si="11"/>
        <v>0</v>
      </c>
      <c r="G23" s="122"/>
    </row>
    <row r="24" spans="1:7" ht="24.95" customHeight="1">
      <c r="A24" s="120"/>
      <c r="B24" s="132"/>
      <c r="C24" s="12" t="s">
        <v>64</v>
      </c>
      <c r="D24" s="13">
        <f t="shared" si="10"/>
        <v>3.25</v>
      </c>
      <c r="E24" s="13">
        <v>5</v>
      </c>
      <c r="F24" s="14">
        <f t="shared" si="11"/>
        <v>0</v>
      </c>
      <c r="G24" s="122"/>
    </row>
    <row r="25" spans="1:7" ht="24.95" customHeight="1">
      <c r="A25" s="120"/>
      <c r="B25" s="132"/>
      <c r="C25" s="12" t="s">
        <v>81</v>
      </c>
      <c r="D25" s="13">
        <f t="shared" si="10"/>
        <v>3.25</v>
      </c>
      <c r="E25" s="13">
        <v>5</v>
      </c>
      <c r="F25" s="14">
        <f t="shared" si="11"/>
        <v>0</v>
      </c>
      <c r="G25" s="122"/>
    </row>
    <row r="26" spans="1:7" ht="24.95" customHeight="1">
      <c r="A26" s="120"/>
      <c r="B26" s="132"/>
      <c r="C26" s="12" t="s">
        <v>111</v>
      </c>
      <c r="D26" s="13">
        <f t="shared" si="10"/>
        <v>1.3</v>
      </c>
      <c r="E26" s="13">
        <v>2</v>
      </c>
      <c r="F26" s="14">
        <f t="shared" si="11"/>
        <v>0</v>
      </c>
      <c r="G26" s="122"/>
    </row>
    <row r="27" spans="1:7" ht="24.95" customHeight="1">
      <c r="A27" s="120"/>
      <c r="B27" s="132"/>
      <c r="C27" s="12" t="s">
        <v>68</v>
      </c>
      <c r="D27" s="13">
        <f t="shared" si="10"/>
        <v>1.3</v>
      </c>
      <c r="E27" s="13">
        <v>2</v>
      </c>
      <c r="F27" s="14">
        <f t="shared" si="11"/>
        <v>0</v>
      </c>
      <c r="G27" s="122"/>
    </row>
    <row r="28" spans="1:7" ht="24.95" customHeight="1">
      <c r="A28" s="120"/>
      <c r="B28" s="132"/>
      <c r="C28" s="12" t="s">
        <v>56</v>
      </c>
      <c r="D28" s="13">
        <f t="shared" si="10"/>
        <v>0.65</v>
      </c>
      <c r="E28" s="13">
        <v>1</v>
      </c>
      <c r="F28" s="14">
        <f t="shared" si="11"/>
        <v>0</v>
      </c>
      <c r="G28" s="122"/>
    </row>
    <row r="29" spans="1:7" ht="24.95" customHeight="1">
      <c r="A29" s="120"/>
      <c r="B29" s="132"/>
      <c r="C29" s="12" t="s">
        <v>153</v>
      </c>
      <c r="D29" s="13">
        <f t="shared" si="10"/>
        <v>0.32500000000000001</v>
      </c>
      <c r="E29" s="13">
        <v>0.5</v>
      </c>
      <c r="F29" s="14">
        <f t="shared" si="11"/>
        <v>0</v>
      </c>
      <c r="G29" s="122"/>
    </row>
    <row r="30" spans="1:7" ht="24.95" customHeight="1">
      <c r="A30" s="120"/>
      <c r="B30" s="132"/>
      <c r="C30" s="12" t="s">
        <v>74</v>
      </c>
      <c r="D30" s="13">
        <f t="shared" ref="D30" si="12">0.65*E30</f>
        <v>0.32500000000000001</v>
      </c>
      <c r="E30" s="13">
        <v>0.5</v>
      </c>
      <c r="F30" s="14">
        <f t="shared" ref="F30" si="13">($B$6*D30)+($B$7*E30)</f>
        <v>0</v>
      </c>
      <c r="G30" s="122"/>
    </row>
    <row r="31" spans="1:7" ht="25.5" customHeight="1">
      <c r="A31" s="120"/>
      <c r="B31" s="134" t="s">
        <v>155</v>
      </c>
      <c r="C31" s="12" t="s">
        <v>156</v>
      </c>
      <c r="D31" s="13">
        <f t="shared" si="0"/>
        <v>22.75</v>
      </c>
      <c r="E31" s="23">
        <v>35</v>
      </c>
      <c r="F31" s="14">
        <f t="shared" si="1"/>
        <v>0</v>
      </c>
      <c r="G31" s="122" t="s">
        <v>157</v>
      </c>
    </row>
    <row r="32" spans="1:7" ht="25.5" customHeight="1">
      <c r="A32" s="120"/>
      <c r="B32" s="135"/>
      <c r="C32" s="12" t="s">
        <v>136</v>
      </c>
      <c r="D32" s="13">
        <f t="shared" ref="D32:D34" si="14">0.65*E32</f>
        <v>1.3</v>
      </c>
      <c r="E32" s="23">
        <v>2</v>
      </c>
      <c r="F32" s="14">
        <f t="shared" ref="F32:F34" si="15">($B$6*D32)+($B$7*E32)</f>
        <v>0</v>
      </c>
      <c r="G32" s="122"/>
    </row>
    <row r="33" spans="1:7" ht="25.5" customHeight="1">
      <c r="A33" s="120"/>
      <c r="B33" s="135"/>
      <c r="C33" s="12" t="s">
        <v>68</v>
      </c>
      <c r="D33" s="13">
        <f t="shared" si="14"/>
        <v>0.97500000000000009</v>
      </c>
      <c r="E33" s="23">
        <v>1.5</v>
      </c>
      <c r="F33" s="14">
        <f t="shared" si="15"/>
        <v>0</v>
      </c>
      <c r="G33" s="122"/>
    </row>
    <row r="34" spans="1:7" ht="25.5" customHeight="1">
      <c r="A34" s="120"/>
      <c r="B34" s="135"/>
      <c r="C34" s="12" t="s">
        <v>73</v>
      </c>
      <c r="D34" s="13">
        <f t="shared" si="14"/>
        <v>0.32500000000000001</v>
      </c>
      <c r="E34" s="23">
        <v>0.5</v>
      </c>
      <c r="F34" s="14">
        <f t="shared" si="15"/>
        <v>0</v>
      </c>
      <c r="G34" s="122"/>
    </row>
    <row r="35" spans="1:7" ht="24.95" customHeight="1">
      <c r="A35" s="120"/>
      <c r="B35" s="135"/>
      <c r="C35" s="12" t="s">
        <v>74</v>
      </c>
      <c r="D35" s="13">
        <f t="shared" si="0"/>
        <v>0.19500000000000001</v>
      </c>
      <c r="E35" s="23">
        <v>0.3</v>
      </c>
      <c r="F35" s="14">
        <f t="shared" si="1"/>
        <v>0</v>
      </c>
      <c r="G35" s="122"/>
    </row>
    <row r="36" spans="1:7" ht="24.95" customHeight="1">
      <c r="A36" s="120"/>
      <c r="B36" s="135"/>
      <c r="C36" s="12" t="s">
        <v>56</v>
      </c>
      <c r="D36" s="13">
        <f t="shared" ref="D36" si="16">0.65*E36</f>
        <v>0.13</v>
      </c>
      <c r="E36" s="23">
        <v>0.2</v>
      </c>
      <c r="F36" s="14">
        <f t="shared" ref="F36" si="17">($B$6*D36)+($B$7*E36)</f>
        <v>0</v>
      </c>
      <c r="G36" s="122"/>
    </row>
    <row r="37" spans="1:7" ht="24.95" customHeight="1">
      <c r="A37" s="120"/>
      <c r="B37" s="135"/>
      <c r="C37" s="12" t="s">
        <v>59</v>
      </c>
      <c r="D37" s="13">
        <f t="shared" ref="D37" si="18">0.65*E37</f>
        <v>6.5000000000000002E-2</v>
      </c>
      <c r="E37" s="23">
        <v>0.1</v>
      </c>
      <c r="F37" s="14">
        <f t="shared" ref="F37" si="19">($B$6*D37)+($B$7*E37)</f>
        <v>0</v>
      </c>
      <c r="G37" s="122"/>
    </row>
    <row r="38" spans="1:7" ht="24.95" customHeight="1">
      <c r="A38" s="119"/>
      <c r="B38" s="34" t="s">
        <v>94</v>
      </c>
      <c r="C38" s="12" t="s">
        <v>96</v>
      </c>
      <c r="D38" s="13">
        <f t="shared" si="0"/>
        <v>13</v>
      </c>
      <c r="E38" s="13">
        <v>20</v>
      </c>
      <c r="F38" s="14">
        <f t="shared" si="1"/>
        <v>0</v>
      </c>
      <c r="G38" s="35" t="s">
        <v>49</v>
      </c>
    </row>
    <row r="39" spans="1:7" ht="24.95" customHeight="1">
      <c r="A39" s="118" t="s">
        <v>13</v>
      </c>
      <c r="B39" s="108" t="s">
        <v>143</v>
      </c>
      <c r="C39" s="12" t="s">
        <v>144</v>
      </c>
      <c r="D39" s="13">
        <f t="shared" ref="D39:D40" si="20">0.65*E39</f>
        <v>32.5</v>
      </c>
      <c r="E39" s="13">
        <v>50</v>
      </c>
      <c r="F39" s="14">
        <f t="shared" ref="F39:F40" si="21">($B$6*D39)+($B$7*E39)</f>
        <v>0</v>
      </c>
      <c r="G39" s="19" t="s">
        <v>49</v>
      </c>
    </row>
    <row r="40" spans="1:7" ht="24.95" customHeight="1">
      <c r="A40" s="119"/>
      <c r="B40" s="108" t="s">
        <v>47</v>
      </c>
      <c r="C40" s="12" t="s">
        <v>47</v>
      </c>
      <c r="D40" s="13">
        <f t="shared" si="20"/>
        <v>65</v>
      </c>
      <c r="E40" s="13">
        <v>100</v>
      </c>
      <c r="F40" s="14">
        <f t="shared" si="21"/>
        <v>0</v>
      </c>
      <c r="G40" s="19" t="s">
        <v>49</v>
      </c>
    </row>
    <row r="41" spans="1:7">
      <c r="G41" s="7"/>
    </row>
  </sheetData>
  <mergeCells count="17">
    <mergeCell ref="A39:A40"/>
    <mergeCell ref="A14:A38"/>
    <mergeCell ref="B14:B15"/>
    <mergeCell ref="G14:G15"/>
    <mergeCell ref="B16:B20"/>
    <mergeCell ref="G16:G20"/>
    <mergeCell ref="B21:B30"/>
    <mergeCell ref="G21:G30"/>
    <mergeCell ref="B31:B37"/>
    <mergeCell ref="G31:G37"/>
    <mergeCell ref="A1:G4"/>
    <mergeCell ref="A5:B5"/>
    <mergeCell ref="C5:F5"/>
    <mergeCell ref="G5:G6"/>
    <mergeCell ref="A10:A13"/>
    <mergeCell ref="B10:B13"/>
    <mergeCell ref="G10:G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FC29E-F540-4789-BACD-D0B1C72B1B0A}">
  <sheetPr codeName="Sheet17">
    <pageSetUpPr fitToPage="1"/>
  </sheetPr>
  <dimension ref="A1:G34"/>
  <sheetViews>
    <sheetView zoomScale="98" zoomScaleNormal="98" zoomScaleSheetLayoutView="70" zoomScalePageLayoutView="40" workbookViewId="0">
      <selection activeCell="C13" activeCellId="3" sqref="C10 C11 C12 C13:C14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1" t="s">
        <v>23</v>
      </c>
      <c r="B1" s="111"/>
      <c r="C1" s="111"/>
      <c r="D1" s="111"/>
      <c r="E1" s="111"/>
      <c r="F1" s="111"/>
      <c r="G1" s="111"/>
    </row>
    <row r="2" spans="1:7" ht="17.45" customHeight="1">
      <c r="A2" s="112"/>
      <c r="B2" s="112"/>
      <c r="C2" s="112"/>
      <c r="D2" s="112"/>
      <c r="E2" s="112"/>
      <c r="F2" s="112"/>
      <c r="G2" s="112"/>
    </row>
    <row r="3" spans="1:7" ht="17.45" customHeight="1">
      <c r="A3" s="112"/>
      <c r="B3" s="112"/>
      <c r="C3" s="112"/>
      <c r="D3" s="112"/>
      <c r="E3" s="112"/>
      <c r="F3" s="112"/>
      <c r="G3" s="112"/>
    </row>
    <row r="4" spans="1:7" ht="30.2" customHeight="1">
      <c r="A4" s="112"/>
      <c r="B4" s="112"/>
      <c r="C4" s="112"/>
      <c r="D4" s="112"/>
      <c r="E4" s="112"/>
      <c r="F4" s="112"/>
      <c r="G4" s="112"/>
    </row>
    <row r="5" spans="1:7" ht="27" customHeight="1">
      <c r="A5" s="113" t="s">
        <v>10</v>
      </c>
      <c r="B5" s="114"/>
      <c r="C5" s="115" t="s">
        <v>9</v>
      </c>
      <c r="D5" s="116"/>
      <c r="E5" s="116"/>
      <c r="F5" s="116"/>
      <c r="G5" s="117"/>
    </row>
    <row r="6" spans="1:7" ht="27" customHeight="1">
      <c r="A6" s="6" t="s">
        <v>8</v>
      </c>
      <c r="B6" s="5"/>
      <c r="G6" s="11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33" t="s">
        <v>6</v>
      </c>
      <c r="B9" s="33" t="s">
        <v>5</v>
      </c>
      <c r="C9" s="33" t="s">
        <v>4</v>
      </c>
      <c r="D9" s="11" t="s">
        <v>3</v>
      </c>
      <c r="E9" s="11" t="s">
        <v>2</v>
      </c>
      <c r="F9" s="11" t="s">
        <v>1</v>
      </c>
      <c r="G9" s="33" t="s">
        <v>0</v>
      </c>
    </row>
    <row r="10" spans="1:7" s="3" customFormat="1" ht="24.95" customHeight="1">
      <c r="A10" s="127" t="s">
        <v>11</v>
      </c>
      <c r="B10" s="130" t="s">
        <v>478</v>
      </c>
      <c r="C10" s="12" t="s">
        <v>292</v>
      </c>
      <c r="D10" s="13">
        <f t="shared" ref="D10" si="0">0.65*E10</f>
        <v>16.25</v>
      </c>
      <c r="E10" s="23">
        <v>25</v>
      </c>
      <c r="F10" s="14">
        <f t="shared" ref="F10" si="1">($B$6*D10)+($B$7*E10)</f>
        <v>0</v>
      </c>
      <c r="G10" s="123" t="s">
        <v>480</v>
      </c>
    </row>
    <row r="11" spans="1:7" s="3" customFormat="1" ht="24.95" customHeight="1">
      <c r="A11" s="127"/>
      <c r="B11" s="132"/>
      <c r="C11" s="12" t="s">
        <v>479</v>
      </c>
      <c r="D11" s="13">
        <f t="shared" ref="D11:D13" si="2">0.65*E11</f>
        <v>13</v>
      </c>
      <c r="E11" s="23">
        <v>20</v>
      </c>
      <c r="F11" s="14">
        <f t="shared" ref="F11:F13" si="3">($B$6*D11)+($B$7*E11)</f>
        <v>0</v>
      </c>
      <c r="G11" s="124"/>
    </row>
    <row r="12" spans="1:7" s="3" customFormat="1" ht="24.95" customHeight="1">
      <c r="A12" s="127"/>
      <c r="B12" s="132"/>
      <c r="C12" s="12" t="s">
        <v>194</v>
      </c>
      <c r="D12" s="13">
        <f t="shared" si="2"/>
        <v>3.25</v>
      </c>
      <c r="E12" s="23">
        <v>5</v>
      </c>
      <c r="F12" s="14">
        <f t="shared" si="3"/>
        <v>0</v>
      </c>
      <c r="G12" s="124"/>
    </row>
    <row r="13" spans="1:7" s="3" customFormat="1" ht="24.95" customHeight="1">
      <c r="A13" s="127"/>
      <c r="B13" s="132"/>
      <c r="C13" s="12" t="s">
        <v>68</v>
      </c>
      <c r="D13" s="13">
        <f t="shared" si="2"/>
        <v>0.32500000000000001</v>
      </c>
      <c r="E13" s="23">
        <v>0.5</v>
      </c>
      <c r="F13" s="14">
        <f t="shared" si="3"/>
        <v>0</v>
      </c>
      <c r="G13" s="124"/>
    </row>
    <row r="14" spans="1:7" s="3" customFormat="1" ht="24.95" customHeight="1">
      <c r="A14" s="127"/>
      <c r="B14" s="133"/>
      <c r="C14" s="12" t="s">
        <v>59</v>
      </c>
      <c r="D14" s="13">
        <f t="shared" ref="D14" si="4">0.65*E14</f>
        <v>6.5000000000000002E-2</v>
      </c>
      <c r="E14" s="23">
        <v>0.1</v>
      </c>
      <c r="F14" s="14">
        <f t="shared" ref="F14" si="5">($B$6*D14)+($B$7*E14)</f>
        <v>0</v>
      </c>
      <c r="G14" s="129"/>
    </row>
    <row r="15" spans="1:7" s="3" customFormat="1" ht="39" customHeight="1">
      <c r="A15" s="118" t="s">
        <v>17</v>
      </c>
      <c r="B15" s="69" t="s">
        <v>104</v>
      </c>
      <c r="C15" s="54" t="s">
        <v>84</v>
      </c>
      <c r="D15" s="44">
        <f t="shared" ref="D15" si="6">0.65*E15</f>
        <v>35.75</v>
      </c>
      <c r="E15" s="45">
        <v>55</v>
      </c>
      <c r="F15" s="46">
        <f t="shared" ref="F15" si="7">($B$6*D15)+($B$7*E15)</f>
        <v>0</v>
      </c>
      <c r="G15" s="70" t="s">
        <v>109</v>
      </c>
    </row>
    <row r="16" spans="1:7" s="3" customFormat="1" ht="26.25" customHeight="1">
      <c r="A16" s="120"/>
      <c r="B16" s="130" t="s">
        <v>161</v>
      </c>
      <c r="C16" s="43" t="s">
        <v>95</v>
      </c>
      <c r="D16" s="44">
        <f t="shared" ref="D16:D33" si="8">0.65*E16</f>
        <v>13</v>
      </c>
      <c r="E16" s="45">
        <v>20</v>
      </c>
      <c r="F16" s="46">
        <f t="shared" ref="F16:F33" si="9">($B$6*D16)+($B$7*E16)</f>
        <v>0</v>
      </c>
      <c r="G16" s="123" t="s">
        <v>162</v>
      </c>
    </row>
    <row r="17" spans="1:7" ht="32.25" customHeight="1">
      <c r="A17" s="120"/>
      <c r="B17" s="126"/>
      <c r="C17" s="12" t="s">
        <v>57</v>
      </c>
      <c r="D17" s="13">
        <f t="shared" si="8"/>
        <v>3.25</v>
      </c>
      <c r="E17" s="13">
        <v>5</v>
      </c>
      <c r="F17" s="14">
        <f t="shared" si="9"/>
        <v>0</v>
      </c>
      <c r="G17" s="124"/>
    </row>
    <row r="18" spans="1:7" ht="24.95" customHeight="1">
      <c r="A18" s="120"/>
      <c r="B18" s="126"/>
      <c r="C18" s="12" t="s">
        <v>136</v>
      </c>
      <c r="D18" s="13">
        <f t="shared" si="8"/>
        <v>3.25</v>
      </c>
      <c r="E18" s="13">
        <v>5</v>
      </c>
      <c r="F18" s="14">
        <f t="shared" si="9"/>
        <v>0</v>
      </c>
      <c r="G18" s="124"/>
    </row>
    <row r="19" spans="1:7" ht="34.5" customHeight="1">
      <c r="A19" s="120"/>
      <c r="B19" s="126"/>
      <c r="C19" s="12" t="s">
        <v>90</v>
      </c>
      <c r="D19" s="13">
        <f t="shared" ref="D19:D20" si="10">0.65*E19</f>
        <v>2.9250000000000003</v>
      </c>
      <c r="E19" s="13">
        <v>4.5</v>
      </c>
      <c r="F19" s="14">
        <f t="shared" ref="F19:F20" si="11">($B$6*D19)+($B$7*E19)</f>
        <v>0</v>
      </c>
      <c r="G19" s="124"/>
    </row>
    <row r="20" spans="1:7" ht="24.95" customHeight="1">
      <c r="A20" s="120"/>
      <c r="B20" s="126"/>
      <c r="C20" s="12" t="s">
        <v>56</v>
      </c>
      <c r="D20" s="13">
        <f t="shared" si="10"/>
        <v>0.32500000000000001</v>
      </c>
      <c r="E20" s="13">
        <v>0.5</v>
      </c>
      <c r="F20" s="14">
        <f t="shared" si="11"/>
        <v>0</v>
      </c>
      <c r="G20" s="124"/>
    </row>
    <row r="21" spans="1:7" ht="24.95" customHeight="1">
      <c r="A21" s="120"/>
      <c r="B21" s="126"/>
      <c r="C21" s="12" t="s">
        <v>88</v>
      </c>
      <c r="D21" s="13">
        <f t="shared" si="8"/>
        <v>0.19500000000000001</v>
      </c>
      <c r="E21" s="13">
        <v>0.3</v>
      </c>
      <c r="F21" s="14">
        <f t="shared" si="9"/>
        <v>0</v>
      </c>
      <c r="G21" s="124"/>
    </row>
    <row r="22" spans="1:7" ht="25.5" customHeight="1">
      <c r="A22" s="120"/>
      <c r="B22" s="126"/>
      <c r="C22" s="12" t="s">
        <v>59</v>
      </c>
      <c r="D22" s="13">
        <f t="shared" si="8"/>
        <v>0.13</v>
      </c>
      <c r="E22" s="13">
        <v>0.2</v>
      </c>
      <c r="F22" s="14">
        <f t="shared" si="9"/>
        <v>0</v>
      </c>
      <c r="G22" s="124"/>
    </row>
    <row r="23" spans="1:7" ht="30" customHeight="1">
      <c r="A23" s="120"/>
      <c r="B23" s="130" t="s">
        <v>435</v>
      </c>
      <c r="C23" s="12" t="s">
        <v>163</v>
      </c>
      <c r="D23" s="13">
        <f t="shared" si="8"/>
        <v>32.5</v>
      </c>
      <c r="E23" s="13">
        <v>50</v>
      </c>
      <c r="F23" s="14">
        <f t="shared" si="9"/>
        <v>0</v>
      </c>
      <c r="G23" s="122" t="s">
        <v>454</v>
      </c>
    </row>
    <row r="24" spans="1:7" ht="24.95" customHeight="1">
      <c r="A24" s="120"/>
      <c r="B24" s="132"/>
      <c r="C24" s="12" t="s">
        <v>164</v>
      </c>
      <c r="D24" s="13">
        <f t="shared" ref="D24:D25" si="12">0.65*E24</f>
        <v>1.3</v>
      </c>
      <c r="E24" s="13">
        <v>2</v>
      </c>
      <c r="F24" s="14">
        <f t="shared" ref="F24:F25" si="13">($B$6*D24)+($B$7*E24)</f>
        <v>0</v>
      </c>
      <c r="G24" s="122"/>
    </row>
    <row r="25" spans="1:7" ht="24.95" customHeight="1">
      <c r="A25" s="120"/>
      <c r="B25" s="132"/>
      <c r="C25" s="12" t="s">
        <v>66</v>
      </c>
      <c r="D25" s="13">
        <f t="shared" si="12"/>
        <v>1.3</v>
      </c>
      <c r="E25" s="13">
        <v>2</v>
      </c>
      <c r="F25" s="14">
        <f t="shared" si="13"/>
        <v>0</v>
      </c>
      <c r="G25" s="122"/>
    </row>
    <row r="26" spans="1:7" ht="24.95" customHeight="1">
      <c r="A26" s="120"/>
      <c r="B26" s="136" t="s">
        <v>165</v>
      </c>
      <c r="C26" s="12" t="s">
        <v>166</v>
      </c>
      <c r="D26" s="13">
        <f t="shared" si="8"/>
        <v>22.75</v>
      </c>
      <c r="E26" s="13">
        <v>35</v>
      </c>
      <c r="F26" s="14">
        <f t="shared" si="9"/>
        <v>0</v>
      </c>
      <c r="G26" s="123" t="s">
        <v>168</v>
      </c>
    </row>
    <row r="27" spans="1:7" ht="24.95" customHeight="1">
      <c r="A27" s="120"/>
      <c r="B27" s="137"/>
      <c r="C27" s="12" t="s">
        <v>68</v>
      </c>
      <c r="D27" s="13">
        <f t="shared" ref="D27:D29" si="14">0.65*E27</f>
        <v>0.97500000000000009</v>
      </c>
      <c r="E27" s="13">
        <v>1.5</v>
      </c>
      <c r="F27" s="14">
        <f t="shared" ref="F27:F29" si="15">($B$6*D27)+($B$7*E27)</f>
        <v>0</v>
      </c>
      <c r="G27" s="124"/>
    </row>
    <row r="28" spans="1:7" ht="24.95" customHeight="1">
      <c r="A28" s="120"/>
      <c r="B28" s="137"/>
      <c r="C28" s="12" t="s">
        <v>64</v>
      </c>
      <c r="D28" s="13">
        <f t="shared" si="14"/>
        <v>0.65</v>
      </c>
      <c r="E28" s="13">
        <v>1</v>
      </c>
      <c r="F28" s="14">
        <f t="shared" si="15"/>
        <v>0</v>
      </c>
      <c r="G28" s="124"/>
    </row>
    <row r="29" spans="1:7" ht="24.95" customHeight="1">
      <c r="A29" s="120"/>
      <c r="B29" s="137"/>
      <c r="C29" s="12" t="s">
        <v>56</v>
      </c>
      <c r="D29" s="13">
        <f t="shared" si="14"/>
        <v>0.32500000000000001</v>
      </c>
      <c r="E29" s="13">
        <v>0.5</v>
      </c>
      <c r="F29" s="14">
        <f t="shared" si="15"/>
        <v>0</v>
      </c>
      <c r="G29" s="124"/>
    </row>
    <row r="30" spans="1:7" ht="25.5" customHeight="1">
      <c r="A30" s="120"/>
      <c r="B30" s="138"/>
      <c r="C30" s="12" t="s">
        <v>167</v>
      </c>
      <c r="D30" s="13">
        <f t="shared" ref="D30" si="16">0.65*E30</f>
        <v>0.32500000000000001</v>
      </c>
      <c r="E30" s="13">
        <v>0.5</v>
      </c>
      <c r="F30" s="14">
        <f t="shared" ref="F30" si="17">($B$6*D30)+($B$7*E30)</f>
        <v>0</v>
      </c>
      <c r="G30" s="129"/>
    </row>
    <row r="31" spans="1:7" ht="24.95" customHeight="1">
      <c r="A31" s="119"/>
      <c r="B31" s="34" t="s">
        <v>76</v>
      </c>
      <c r="C31" s="12" t="s">
        <v>77</v>
      </c>
      <c r="D31" s="13">
        <f t="shared" si="8"/>
        <v>13</v>
      </c>
      <c r="E31" s="13">
        <v>20</v>
      </c>
      <c r="F31" s="14">
        <f t="shared" si="9"/>
        <v>0</v>
      </c>
      <c r="G31" s="35" t="s">
        <v>49</v>
      </c>
    </row>
    <row r="32" spans="1:7" ht="24.95" customHeight="1">
      <c r="A32" s="127" t="s">
        <v>13</v>
      </c>
      <c r="B32" s="108" t="s">
        <v>159</v>
      </c>
      <c r="C32" s="12" t="s">
        <v>160</v>
      </c>
      <c r="D32" s="13">
        <f t="shared" si="8"/>
        <v>32.5</v>
      </c>
      <c r="E32" s="23">
        <v>50</v>
      </c>
      <c r="F32" s="14">
        <f t="shared" si="9"/>
        <v>0</v>
      </c>
      <c r="G32" s="19" t="s">
        <v>49</v>
      </c>
    </row>
    <row r="33" spans="1:7" ht="24.95" customHeight="1">
      <c r="A33" s="127"/>
      <c r="B33" s="108" t="s">
        <v>433</v>
      </c>
      <c r="C33" s="12" t="s">
        <v>434</v>
      </c>
      <c r="D33" s="13">
        <f t="shared" si="8"/>
        <v>65</v>
      </c>
      <c r="E33" s="23">
        <v>100</v>
      </c>
      <c r="F33" s="14">
        <f t="shared" si="9"/>
        <v>0</v>
      </c>
      <c r="G33" s="19" t="s">
        <v>49</v>
      </c>
    </row>
    <row r="34" spans="1:7">
      <c r="G34" s="7"/>
    </row>
  </sheetData>
  <mergeCells count="15">
    <mergeCell ref="A32:A33"/>
    <mergeCell ref="B23:B25"/>
    <mergeCell ref="G23:G25"/>
    <mergeCell ref="G16:G22"/>
    <mergeCell ref="B16:B22"/>
    <mergeCell ref="A15:A31"/>
    <mergeCell ref="G26:G30"/>
    <mergeCell ref="B26:B30"/>
    <mergeCell ref="A1:G4"/>
    <mergeCell ref="A5:B5"/>
    <mergeCell ref="C5:F5"/>
    <mergeCell ref="G5:G6"/>
    <mergeCell ref="A10:A14"/>
    <mergeCell ref="G10:G14"/>
    <mergeCell ref="B10:B14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04262-3113-4B99-82FC-337DAD484BFD}">
  <sheetPr codeName="Sheet18">
    <pageSetUpPr fitToPage="1"/>
  </sheetPr>
  <dimension ref="A1:G36"/>
  <sheetViews>
    <sheetView zoomScale="85" zoomScaleNormal="85" zoomScaleSheetLayoutView="70" zoomScalePageLayoutView="40" workbookViewId="0">
      <selection activeCell="B35" sqref="B35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1" t="s">
        <v>24</v>
      </c>
      <c r="B1" s="111"/>
      <c r="C1" s="111"/>
      <c r="D1" s="111"/>
      <c r="E1" s="111"/>
      <c r="F1" s="111"/>
      <c r="G1" s="111"/>
    </row>
    <row r="2" spans="1:7" ht="17.45" customHeight="1">
      <c r="A2" s="112"/>
      <c r="B2" s="112"/>
      <c r="C2" s="112"/>
      <c r="D2" s="112"/>
      <c r="E2" s="112"/>
      <c r="F2" s="112"/>
      <c r="G2" s="112"/>
    </row>
    <row r="3" spans="1:7" ht="17.45" customHeight="1">
      <c r="A3" s="112"/>
      <c r="B3" s="112"/>
      <c r="C3" s="112"/>
      <c r="D3" s="112"/>
      <c r="E3" s="112"/>
      <c r="F3" s="112"/>
      <c r="G3" s="112"/>
    </row>
    <row r="4" spans="1:7" ht="30.2" customHeight="1">
      <c r="A4" s="112"/>
      <c r="B4" s="112"/>
      <c r="C4" s="112"/>
      <c r="D4" s="112"/>
      <c r="E4" s="112"/>
      <c r="F4" s="112"/>
      <c r="G4" s="112"/>
    </row>
    <row r="5" spans="1:7" ht="27" customHeight="1">
      <c r="A5" s="113" t="s">
        <v>10</v>
      </c>
      <c r="B5" s="114"/>
      <c r="C5" s="115" t="s">
        <v>9</v>
      </c>
      <c r="D5" s="116"/>
      <c r="E5" s="116"/>
      <c r="F5" s="116"/>
      <c r="G5" s="117"/>
    </row>
    <row r="6" spans="1:7" ht="27" customHeight="1">
      <c r="A6" s="6" t="s">
        <v>8</v>
      </c>
      <c r="B6" s="5"/>
      <c r="G6" s="11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29" t="s">
        <v>6</v>
      </c>
      <c r="B9" s="29" t="s">
        <v>5</v>
      </c>
      <c r="C9" s="29" t="s">
        <v>4</v>
      </c>
      <c r="D9" s="11" t="s">
        <v>3</v>
      </c>
      <c r="E9" s="11" t="s">
        <v>2</v>
      </c>
      <c r="F9" s="11" t="s">
        <v>1</v>
      </c>
      <c r="G9" s="29" t="s">
        <v>0</v>
      </c>
    </row>
    <row r="10" spans="1:7" s="3" customFormat="1" ht="36.75" customHeight="1">
      <c r="A10" s="127" t="s">
        <v>11</v>
      </c>
      <c r="B10" s="125" t="s">
        <v>169</v>
      </c>
      <c r="C10" s="12" t="s">
        <v>51</v>
      </c>
      <c r="D10" s="13">
        <f t="shared" ref="D10:D35" si="0">0.65*E10</f>
        <v>16.25</v>
      </c>
      <c r="E10" s="13">
        <v>25</v>
      </c>
      <c r="F10" s="14">
        <f t="shared" ref="F10:F35" si="1">($B$6*D10)+($B$7*E10)</f>
        <v>0</v>
      </c>
      <c r="G10" s="122" t="s">
        <v>171</v>
      </c>
    </row>
    <row r="11" spans="1:7" s="3" customFormat="1" ht="38.25" customHeight="1">
      <c r="A11" s="127"/>
      <c r="B11" s="126"/>
      <c r="C11" s="12" t="s">
        <v>74</v>
      </c>
      <c r="D11" s="13">
        <f t="shared" si="0"/>
        <v>6.5</v>
      </c>
      <c r="E11" s="13">
        <v>10</v>
      </c>
      <c r="F11" s="14">
        <f t="shared" si="1"/>
        <v>0</v>
      </c>
      <c r="G11" s="122"/>
    </row>
    <row r="12" spans="1:7" s="3" customFormat="1" ht="43.5" customHeight="1">
      <c r="A12" s="127"/>
      <c r="B12" s="126"/>
      <c r="C12" s="12" t="s">
        <v>170</v>
      </c>
      <c r="D12" s="13">
        <f t="shared" si="0"/>
        <v>0.32500000000000001</v>
      </c>
      <c r="E12" s="13">
        <v>0.5</v>
      </c>
      <c r="F12" s="14">
        <f t="shared" si="1"/>
        <v>0</v>
      </c>
      <c r="G12" s="122"/>
    </row>
    <row r="13" spans="1:7" s="3" customFormat="1" ht="37.5" customHeight="1">
      <c r="A13" s="118" t="s">
        <v>12</v>
      </c>
      <c r="B13" s="48" t="s">
        <v>104</v>
      </c>
      <c r="C13" s="12" t="s">
        <v>84</v>
      </c>
      <c r="D13" s="13">
        <f t="shared" si="0"/>
        <v>35.75</v>
      </c>
      <c r="E13" s="13">
        <v>55</v>
      </c>
      <c r="F13" s="14">
        <f t="shared" si="1"/>
        <v>0</v>
      </c>
      <c r="G13" s="32" t="s">
        <v>109</v>
      </c>
    </row>
    <row r="14" spans="1:7" ht="24.95" customHeight="1">
      <c r="A14" s="120"/>
      <c r="B14" s="132" t="s">
        <v>172</v>
      </c>
      <c r="C14" s="12" t="s">
        <v>152</v>
      </c>
      <c r="D14" s="13">
        <f t="shared" ref="D14" si="2">0.65*E14</f>
        <v>22.75</v>
      </c>
      <c r="E14" s="13">
        <v>35</v>
      </c>
      <c r="F14" s="14">
        <f t="shared" ref="F14" si="3">($B$6*D14)+($B$7*E14)</f>
        <v>0</v>
      </c>
      <c r="G14" s="122" t="s">
        <v>173</v>
      </c>
    </row>
    <row r="15" spans="1:7" ht="24.95" customHeight="1">
      <c r="A15" s="120"/>
      <c r="B15" s="132"/>
      <c r="C15" s="12" t="s">
        <v>136</v>
      </c>
      <c r="D15" s="13">
        <f t="shared" ref="D15:D16" si="4">0.65*E15</f>
        <v>1.9500000000000002</v>
      </c>
      <c r="E15" s="13">
        <v>3</v>
      </c>
      <c r="F15" s="14">
        <f t="shared" ref="F15:F16" si="5">($B$6*D15)+($B$7*E15)</f>
        <v>0</v>
      </c>
      <c r="G15" s="122"/>
    </row>
    <row r="16" spans="1:7" ht="39.75" customHeight="1">
      <c r="A16" s="120"/>
      <c r="B16" s="132"/>
      <c r="C16" s="12" t="s">
        <v>90</v>
      </c>
      <c r="D16" s="13">
        <f t="shared" si="4"/>
        <v>1.3</v>
      </c>
      <c r="E16" s="13">
        <v>2</v>
      </c>
      <c r="F16" s="14">
        <f t="shared" si="5"/>
        <v>0</v>
      </c>
      <c r="G16" s="122"/>
    </row>
    <row r="17" spans="1:7" ht="24.95" customHeight="1">
      <c r="A17" s="120"/>
      <c r="B17" s="132"/>
      <c r="C17" s="12" t="s">
        <v>73</v>
      </c>
      <c r="D17" s="13">
        <f t="shared" ref="D17" si="6">0.65*E17</f>
        <v>0.32500000000000001</v>
      </c>
      <c r="E17" s="13">
        <v>0.5</v>
      </c>
      <c r="F17" s="14">
        <f t="shared" ref="F17" si="7">($B$6*D17)+($B$7*E17)</f>
        <v>0</v>
      </c>
      <c r="G17" s="122"/>
    </row>
    <row r="18" spans="1:7" ht="24.95" customHeight="1">
      <c r="A18" s="120"/>
      <c r="B18" s="132"/>
      <c r="C18" s="12" t="s">
        <v>56</v>
      </c>
      <c r="D18" s="13">
        <f t="shared" ref="D18" si="8">0.65*E18</f>
        <v>0.32500000000000001</v>
      </c>
      <c r="E18" s="13">
        <v>0.5</v>
      </c>
      <c r="F18" s="14">
        <f t="shared" ref="F18" si="9">($B$6*D18)+($B$7*E18)</f>
        <v>0</v>
      </c>
      <c r="G18" s="122"/>
    </row>
    <row r="19" spans="1:7" ht="24.95" customHeight="1">
      <c r="A19" s="120"/>
      <c r="B19" s="132"/>
      <c r="C19" s="12" t="s">
        <v>59</v>
      </c>
      <c r="D19" s="13">
        <f t="shared" ref="D19" si="10">0.65*E19</f>
        <v>0.26</v>
      </c>
      <c r="E19" s="13">
        <v>0.4</v>
      </c>
      <c r="F19" s="14">
        <f t="shared" ref="F19" si="11">($B$6*D19)+($B$7*E19)</f>
        <v>0</v>
      </c>
      <c r="G19" s="122"/>
    </row>
    <row r="20" spans="1:7" ht="32.25" customHeight="1">
      <c r="A20" s="120"/>
      <c r="B20" s="130" t="s">
        <v>174</v>
      </c>
      <c r="C20" s="12" t="s">
        <v>175</v>
      </c>
      <c r="D20" s="13">
        <f t="shared" si="0"/>
        <v>39</v>
      </c>
      <c r="E20" s="13">
        <v>60</v>
      </c>
      <c r="F20" s="14">
        <f t="shared" si="1"/>
        <v>0</v>
      </c>
      <c r="G20" s="122" t="s">
        <v>178</v>
      </c>
    </row>
    <row r="21" spans="1:7" ht="32.25" customHeight="1">
      <c r="A21" s="120"/>
      <c r="B21" s="132"/>
      <c r="C21" s="12" t="s">
        <v>57</v>
      </c>
      <c r="D21" s="13">
        <f t="shared" ref="D21:D22" si="12">0.65*E21</f>
        <v>9.75</v>
      </c>
      <c r="E21" s="13">
        <v>15</v>
      </c>
      <c r="F21" s="14">
        <f t="shared" ref="F21:F22" si="13">($B$6*D21)+($B$7*E21)</f>
        <v>0</v>
      </c>
      <c r="G21" s="122"/>
    </row>
    <row r="22" spans="1:7" ht="25.5" customHeight="1">
      <c r="A22" s="120"/>
      <c r="B22" s="132"/>
      <c r="C22" s="12" t="s">
        <v>112</v>
      </c>
      <c r="D22" s="13">
        <f t="shared" si="12"/>
        <v>3.25</v>
      </c>
      <c r="E22" s="13">
        <v>5</v>
      </c>
      <c r="F22" s="14">
        <f t="shared" si="13"/>
        <v>0</v>
      </c>
      <c r="G22" s="122"/>
    </row>
    <row r="23" spans="1:7" ht="24.95" customHeight="1">
      <c r="A23" s="120"/>
      <c r="B23" s="132"/>
      <c r="C23" s="12" t="s">
        <v>176</v>
      </c>
      <c r="D23" s="13">
        <f t="shared" ref="D23:D24" si="14">0.65*E23</f>
        <v>1.9500000000000002</v>
      </c>
      <c r="E23" s="13">
        <v>3</v>
      </c>
      <c r="F23" s="14">
        <f t="shared" ref="F23:F24" si="15">($B$6*D23)+($B$7*E23)</f>
        <v>0</v>
      </c>
      <c r="G23" s="122"/>
    </row>
    <row r="24" spans="1:7" ht="24.95" customHeight="1">
      <c r="A24" s="120"/>
      <c r="B24" s="132"/>
      <c r="C24" s="12" t="s">
        <v>177</v>
      </c>
      <c r="D24" s="13">
        <f t="shared" si="14"/>
        <v>1.3</v>
      </c>
      <c r="E24" s="13">
        <v>2</v>
      </c>
      <c r="F24" s="14">
        <f t="shared" si="15"/>
        <v>0</v>
      </c>
      <c r="G24" s="122"/>
    </row>
    <row r="25" spans="1:7" ht="24.95" customHeight="1">
      <c r="A25" s="120"/>
      <c r="B25" s="132"/>
      <c r="C25" s="12" t="s">
        <v>89</v>
      </c>
      <c r="D25" s="13">
        <f t="shared" ref="D25" si="16">0.65*E25</f>
        <v>0.65</v>
      </c>
      <c r="E25" s="13">
        <v>1</v>
      </c>
      <c r="F25" s="14">
        <f t="shared" ref="F25" si="17">($B$6*D25)+($B$7*E25)</f>
        <v>0</v>
      </c>
      <c r="G25" s="122"/>
    </row>
    <row r="26" spans="1:7" ht="27" customHeight="1">
      <c r="A26" s="120"/>
      <c r="B26" s="134" t="s">
        <v>179</v>
      </c>
      <c r="C26" s="12" t="s">
        <v>180</v>
      </c>
      <c r="D26" s="13">
        <f t="shared" si="0"/>
        <v>22.75</v>
      </c>
      <c r="E26" s="13">
        <v>35</v>
      </c>
      <c r="F26" s="14">
        <f t="shared" si="1"/>
        <v>0</v>
      </c>
      <c r="G26" s="122" t="s">
        <v>455</v>
      </c>
    </row>
    <row r="27" spans="1:7" ht="25.5" customHeight="1">
      <c r="A27" s="120"/>
      <c r="B27" s="135"/>
      <c r="C27" s="12" t="s">
        <v>136</v>
      </c>
      <c r="D27" s="13">
        <f t="shared" si="0"/>
        <v>1.3</v>
      </c>
      <c r="E27" s="13">
        <v>2</v>
      </c>
      <c r="F27" s="14">
        <f t="shared" si="1"/>
        <v>0</v>
      </c>
      <c r="G27" s="122"/>
    </row>
    <row r="28" spans="1:7" ht="24.95" customHeight="1">
      <c r="A28" s="120"/>
      <c r="B28" s="135"/>
      <c r="C28" s="12" t="s">
        <v>73</v>
      </c>
      <c r="D28" s="13">
        <f t="shared" ref="D28:D31" si="18">0.65*E28</f>
        <v>0.65</v>
      </c>
      <c r="E28" s="13">
        <v>1</v>
      </c>
      <c r="F28" s="14">
        <f t="shared" ref="F28:F31" si="19">($B$6*D28)+($B$7*E28)</f>
        <v>0</v>
      </c>
      <c r="G28" s="122"/>
    </row>
    <row r="29" spans="1:7" ht="24.95" customHeight="1">
      <c r="A29" s="120"/>
      <c r="B29" s="135"/>
      <c r="C29" s="12" t="s">
        <v>56</v>
      </c>
      <c r="D29" s="13">
        <f t="shared" ref="D29" si="20">0.65*E29</f>
        <v>0.65</v>
      </c>
      <c r="E29" s="13">
        <v>1</v>
      </c>
      <c r="F29" s="14">
        <f t="shared" ref="F29" si="21">($B$6*D29)+($B$7*E29)</f>
        <v>0</v>
      </c>
      <c r="G29" s="122"/>
    </row>
    <row r="30" spans="1:7" ht="24.95" customHeight="1">
      <c r="A30" s="120"/>
      <c r="B30" s="135"/>
      <c r="C30" s="12" t="s">
        <v>68</v>
      </c>
      <c r="D30" s="13">
        <f t="shared" si="18"/>
        <v>0.65</v>
      </c>
      <c r="E30" s="13">
        <v>1</v>
      </c>
      <c r="F30" s="14">
        <f t="shared" si="19"/>
        <v>0</v>
      </c>
      <c r="G30" s="122"/>
    </row>
    <row r="31" spans="1:7" ht="24.95" customHeight="1">
      <c r="A31" s="120"/>
      <c r="B31" s="135"/>
      <c r="C31" s="12" t="s">
        <v>74</v>
      </c>
      <c r="D31" s="13">
        <f t="shared" si="18"/>
        <v>0.65</v>
      </c>
      <c r="E31" s="13">
        <v>1</v>
      </c>
      <c r="F31" s="14">
        <f t="shared" si="19"/>
        <v>0</v>
      </c>
      <c r="G31" s="122"/>
    </row>
    <row r="32" spans="1:7" ht="24.95" customHeight="1">
      <c r="A32" s="120"/>
      <c r="B32" s="135"/>
      <c r="C32" s="12" t="s">
        <v>59</v>
      </c>
      <c r="D32" s="13">
        <f t="shared" ref="D32" si="22">0.65*E32</f>
        <v>6.5000000000000002E-2</v>
      </c>
      <c r="E32" s="13">
        <v>0.1</v>
      </c>
      <c r="F32" s="14">
        <f t="shared" ref="F32" si="23">($B$6*D32)+($B$7*E32)</f>
        <v>0</v>
      </c>
      <c r="G32" s="122"/>
    </row>
    <row r="33" spans="1:7" ht="24.95" customHeight="1">
      <c r="A33" s="119"/>
      <c r="B33" s="30" t="s">
        <v>94</v>
      </c>
      <c r="C33" s="12" t="s">
        <v>181</v>
      </c>
      <c r="D33" s="13">
        <f t="shared" si="0"/>
        <v>13</v>
      </c>
      <c r="E33" s="13">
        <v>20</v>
      </c>
      <c r="F33" s="14">
        <f t="shared" si="1"/>
        <v>0</v>
      </c>
      <c r="G33" s="31" t="s">
        <v>49</v>
      </c>
    </row>
    <row r="34" spans="1:7" ht="23.25" customHeight="1">
      <c r="A34" s="127" t="s">
        <v>13</v>
      </c>
      <c r="B34" s="98" t="s">
        <v>182</v>
      </c>
      <c r="C34" s="12" t="s">
        <v>183</v>
      </c>
      <c r="D34" s="13">
        <f t="shared" si="0"/>
        <v>52</v>
      </c>
      <c r="E34" s="13">
        <v>80</v>
      </c>
      <c r="F34" s="14">
        <f t="shared" si="1"/>
        <v>0</v>
      </c>
      <c r="G34" s="19" t="s">
        <v>49</v>
      </c>
    </row>
    <row r="35" spans="1:7" ht="24.95" customHeight="1">
      <c r="A35" s="127"/>
      <c r="B35" s="52" t="s">
        <v>47</v>
      </c>
      <c r="C35" s="54" t="s">
        <v>47</v>
      </c>
      <c r="D35" s="56">
        <f t="shared" si="0"/>
        <v>65</v>
      </c>
      <c r="E35" s="56">
        <v>100</v>
      </c>
      <c r="F35" s="46">
        <f t="shared" si="1"/>
        <v>0</v>
      </c>
      <c r="G35" s="28" t="s">
        <v>49</v>
      </c>
    </row>
    <row r="36" spans="1:7">
      <c r="G36" s="7"/>
    </row>
  </sheetData>
  <mergeCells count="15">
    <mergeCell ref="A34:A35"/>
    <mergeCell ref="A13:A33"/>
    <mergeCell ref="B14:B19"/>
    <mergeCell ref="G14:G19"/>
    <mergeCell ref="B20:B25"/>
    <mergeCell ref="G20:G25"/>
    <mergeCell ref="B26:B32"/>
    <mergeCell ref="G26:G32"/>
    <mergeCell ref="A1:G4"/>
    <mergeCell ref="A5:B5"/>
    <mergeCell ref="C5:F5"/>
    <mergeCell ref="G5:G6"/>
    <mergeCell ref="A10:A12"/>
    <mergeCell ref="B10:B12"/>
    <mergeCell ref="G10:G12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9FC2D-790B-4059-AB13-2098081ACF68}">
  <sheetPr codeName="Sheet19">
    <pageSetUpPr fitToPage="1"/>
  </sheetPr>
  <dimension ref="A1:G39"/>
  <sheetViews>
    <sheetView zoomScale="85" zoomScaleNormal="85" zoomScaleSheetLayoutView="70" zoomScalePageLayoutView="40" workbookViewId="0">
      <selection activeCell="C12" activeCellId="2" sqref="C10 C11 C12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1" t="s">
        <v>25</v>
      </c>
      <c r="B1" s="111"/>
      <c r="C1" s="111"/>
      <c r="D1" s="111"/>
      <c r="E1" s="111"/>
      <c r="F1" s="111"/>
      <c r="G1" s="111"/>
    </row>
    <row r="2" spans="1:7" ht="17.25" customHeight="1">
      <c r="A2" s="112"/>
      <c r="B2" s="112"/>
      <c r="C2" s="112"/>
      <c r="D2" s="112"/>
      <c r="E2" s="112"/>
      <c r="F2" s="112"/>
      <c r="G2" s="112"/>
    </row>
    <row r="3" spans="1:7" ht="17.45" customHeight="1">
      <c r="A3" s="112"/>
      <c r="B3" s="112"/>
      <c r="C3" s="112"/>
      <c r="D3" s="112"/>
      <c r="E3" s="112"/>
      <c r="F3" s="112"/>
      <c r="G3" s="112"/>
    </row>
    <row r="4" spans="1:7" ht="30.2" customHeight="1">
      <c r="A4" s="112"/>
      <c r="B4" s="112"/>
      <c r="C4" s="112"/>
      <c r="D4" s="112"/>
      <c r="E4" s="112"/>
      <c r="F4" s="112"/>
      <c r="G4" s="112"/>
    </row>
    <row r="5" spans="1:7" ht="27" customHeight="1">
      <c r="A5" s="113" t="s">
        <v>10</v>
      </c>
      <c r="B5" s="114"/>
      <c r="C5" s="115" t="s">
        <v>9</v>
      </c>
      <c r="D5" s="116"/>
      <c r="E5" s="116"/>
      <c r="F5" s="116"/>
      <c r="G5" s="117"/>
    </row>
    <row r="6" spans="1:7" ht="27" customHeight="1">
      <c r="A6" s="6" t="s">
        <v>8</v>
      </c>
      <c r="B6" s="5"/>
      <c r="G6" s="11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>
      <c r="A10" s="127" t="s">
        <v>11</v>
      </c>
      <c r="B10" s="125" t="s">
        <v>481</v>
      </c>
      <c r="C10" s="12" t="s">
        <v>51</v>
      </c>
      <c r="D10" s="13">
        <f t="shared" ref="D10" si="0">0.65*E10</f>
        <v>16.25</v>
      </c>
      <c r="E10" s="13">
        <v>25</v>
      </c>
      <c r="F10" s="14">
        <f t="shared" ref="F10" si="1">($B$6*D10)+($B$7*E10)</f>
        <v>0</v>
      </c>
      <c r="G10" s="123" t="s">
        <v>482</v>
      </c>
    </row>
    <row r="11" spans="1:7" s="3" customFormat="1" ht="24.95" customHeight="1">
      <c r="A11" s="127"/>
      <c r="B11" s="126"/>
      <c r="C11" s="12" t="s">
        <v>46</v>
      </c>
      <c r="D11" s="13">
        <f t="shared" ref="D11" si="2">0.65*E11</f>
        <v>13</v>
      </c>
      <c r="E11" s="13">
        <v>20</v>
      </c>
      <c r="F11" s="14">
        <f t="shared" ref="F11" si="3">($B$6*D11)+($B$7*E11)</f>
        <v>0</v>
      </c>
      <c r="G11" s="124"/>
    </row>
    <row r="12" spans="1:7" s="3" customFormat="1" ht="24.95" customHeight="1">
      <c r="A12" s="127"/>
      <c r="B12" s="128"/>
      <c r="C12" s="12" t="s">
        <v>269</v>
      </c>
      <c r="D12" s="13">
        <f t="shared" ref="D12" si="4">0.65*E12</f>
        <v>3.25</v>
      </c>
      <c r="E12" s="13">
        <v>5</v>
      </c>
      <c r="F12" s="14">
        <f t="shared" ref="F12" si="5">($B$6*D12)+($B$7*E12)</f>
        <v>0</v>
      </c>
      <c r="G12" s="129"/>
    </row>
    <row r="13" spans="1:7" s="3" customFormat="1" ht="24.95" customHeight="1">
      <c r="A13" s="118" t="s">
        <v>12</v>
      </c>
      <c r="B13" s="125" t="s">
        <v>186</v>
      </c>
      <c r="C13" s="12" t="s">
        <v>51</v>
      </c>
      <c r="D13" s="13">
        <f t="shared" ref="D13:D38" si="6">0.65*E13</f>
        <v>32.5</v>
      </c>
      <c r="E13" s="13">
        <v>50</v>
      </c>
      <c r="F13" s="14">
        <f t="shared" ref="F13:F38" si="7">($B$6*D13)+($B$7*E13)</f>
        <v>0</v>
      </c>
      <c r="G13" s="123" t="s">
        <v>191</v>
      </c>
    </row>
    <row r="14" spans="1:7" s="3" customFormat="1" ht="24.95" customHeight="1">
      <c r="A14" s="120"/>
      <c r="B14" s="128"/>
      <c r="C14" s="12" t="s">
        <v>187</v>
      </c>
      <c r="D14" s="13">
        <f t="shared" si="6"/>
        <v>3.25</v>
      </c>
      <c r="E14" s="13">
        <v>5</v>
      </c>
      <c r="F14" s="14">
        <f t="shared" si="7"/>
        <v>0</v>
      </c>
      <c r="G14" s="129"/>
    </row>
    <row r="15" spans="1:7" ht="24.95" customHeight="1">
      <c r="A15" s="120"/>
      <c r="B15" s="121" t="s">
        <v>188</v>
      </c>
      <c r="C15" s="12" t="s">
        <v>189</v>
      </c>
      <c r="D15" s="13">
        <f t="shared" si="6"/>
        <v>22.75</v>
      </c>
      <c r="E15" s="13">
        <v>35</v>
      </c>
      <c r="F15" s="14">
        <f t="shared" si="7"/>
        <v>0</v>
      </c>
      <c r="G15" s="122" t="s">
        <v>190</v>
      </c>
    </row>
    <row r="16" spans="1:7" ht="24.95" customHeight="1">
      <c r="A16" s="120"/>
      <c r="B16" s="121"/>
      <c r="C16" s="12" t="s">
        <v>148</v>
      </c>
      <c r="D16" s="13">
        <f t="shared" ref="D16:D19" si="8">0.65*E16</f>
        <v>1.9500000000000002</v>
      </c>
      <c r="E16" s="13">
        <v>3</v>
      </c>
      <c r="F16" s="14">
        <f t="shared" ref="F16:F19" si="9">($B$6*D16)+($B$7*E16)</f>
        <v>0</v>
      </c>
      <c r="G16" s="122"/>
    </row>
    <row r="17" spans="1:7" ht="24.95" customHeight="1">
      <c r="A17" s="120"/>
      <c r="B17" s="121"/>
      <c r="C17" s="12" t="s">
        <v>136</v>
      </c>
      <c r="D17" s="13">
        <f t="shared" ref="D17" si="10">0.65*E17</f>
        <v>1.3</v>
      </c>
      <c r="E17" s="13">
        <v>2</v>
      </c>
      <c r="F17" s="14">
        <f t="shared" ref="F17" si="11">($B$6*D17)+($B$7*E17)</f>
        <v>0</v>
      </c>
      <c r="G17" s="122"/>
    </row>
    <row r="18" spans="1:7" ht="33.75" customHeight="1">
      <c r="A18" s="120"/>
      <c r="B18" s="121"/>
      <c r="C18" s="12" t="s">
        <v>90</v>
      </c>
      <c r="D18" s="13">
        <f t="shared" si="8"/>
        <v>0.65</v>
      </c>
      <c r="E18" s="13">
        <v>1</v>
      </c>
      <c r="F18" s="14">
        <f t="shared" si="9"/>
        <v>0</v>
      </c>
      <c r="G18" s="122"/>
    </row>
    <row r="19" spans="1:7" ht="24.95" customHeight="1">
      <c r="A19" s="120"/>
      <c r="B19" s="121"/>
      <c r="C19" s="12" t="s">
        <v>88</v>
      </c>
      <c r="D19" s="13">
        <f t="shared" si="8"/>
        <v>0.13</v>
      </c>
      <c r="E19" s="13">
        <v>0.2</v>
      </c>
      <c r="F19" s="14">
        <f t="shared" si="9"/>
        <v>0</v>
      </c>
      <c r="G19" s="122"/>
    </row>
    <row r="20" spans="1:7" ht="25.5" customHeight="1">
      <c r="A20" s="120"/>
      <c r="B20" s="130" t="s">
        <v>192</v>
      </c>
      <c r="C20" s="12" t="s">
        <v>79</v>
      </c>
      <c r="D20" s="13">
        <f t="shared" si="6"/>
        <v>19.5</v>
      </c>
      <c r="E20" s="13">
        <v>30</v>
      </c>
      <c r="F20" s="14">
        <f t="shared" si="7"/>
        <v>0</v>
      </c>
      <c r="G20" s="123" t="s">
        <v>197</v>
      </c>
    </row>
    <row r="21" spans="1:7" ht="27.75" customHeight="1">
      <c r="A21" s="120"/>
      <c r="B21" s="132"/>
      <c r="C21" s="12" t="s">
        <v>193</v>
      </c>
      <c r="D21" s="13">
        <f t="shared" ref="D21:D28" si="12">0.65*E21</f>
        <v>9.75</v>
      </c>
      <c r="E21" s="13">
        <v>15</v>
      </c>
      <c r="F21" s="14">
        <f t="shared" ref="F21:F28" si="13">($B$6*D21)+($B$7*E21)</f>
        <v>0</v>
      </c>
      <c r="G21" s="124"/>
    </row>
    <row r="22" spans="1:7" ht="27.75" customHeight="1">
      <c r="A22" s="120"/>
      <c r="B22" s="132"/>
      <c r="C22" s="12" t="s">
        <v>78</v>
      </c>
      <c r="D22" s="13">
        <f t="shared" si="12"/>
        <v>3.25</v>
      </c>
      <c r="E22" s="13">
        <v>5</v>
      </c>
      <c r="F22" s="14">
        <f t="shared" si="13"/>
        <v>0</v>
      </c>
      <c r="G22" s="124"/>
    </row>
    <row r="23" spans="1:7" ht="27.75" customHeight="1">
      <c r="A23" s="120"/>
      <c r="B23" s="132"/>
      <c r="C23" s="12" t="s">
        <v>194</v>
      </c>
      <c r="D23" s="13">
        <f t="shared" si="12"/>
        <v>3.25</v>
      </c>
      <c r="E23" s="13">
        <v>5</v>
      </c>
      <c r="F23" s="14">
        <f t="shared" si="13"/>
        <v>0</v>
      </c>
      <c r="G23" s="124"/>
    </row>
    <row r="24" spans="1:7" ht="27.75" customHeight="1">
      <c r="A24" s="120"/>
      <c r="B24" s="132"/>
      <c r="C24" s="12" t="s">
        <v>195</v>
      </c>
      <c r="D24" s="13">
        <f t="shared" si="12"/>
        <v>3.25</v>
      </c>
      <c r="E24" s="13">
        <v>5</v>
      </c>
      <c r="F24" s="14">
        <f t="shared" si="13"/>
        <v>0</v>
      </c>
      <c r="G24" s="124"/>
    </row>
    <row r="25" spans="1:7" ht="27.75" customHeight="1">
      <c r="A25" s="120"/>
      <c r="B25" s="132"/>
      <c r="C25" s="12" t="s">
        <v>196</v>
      </c>
      <c r="D25" s="13">
        <f t="shared" si="12"/>
        <v>3.25</v>
      </c>
      <c r="E25" s="13">
        <v>5</v>
      </c>
      <c r="F25" s="14">
        <f t="shared" si="13"/>
        <v>0</v>
      </c>
      <c r="G25" s="124"/>
    </row>
    <row r="26" spans="1:7" ht="27.75" customHeight="1">
      <c r="A26" s="120"/>
      <c r="B26" s="132"/>
      <c r="C26" s="12" t="s">
        <v>66</v>
      </c>
      <c r="D26" s="13">
        <f t="shared" si="12"/>
        <v>1.625</v>
      </c>
      <c r="E26" s="13">
        <v>2.5</v>
      </c>
      <c r="F26" s="14">
        <f t="shared" si="13"/>
        <v>0</v>
      </c>
      <c r="G26" s="124"/>
    </row>
    <row r="27" spans="1:7" ht="27.75" customHeight="1">
      <c r="A27" s="120"/>
      <c r="B27" s="132"/>
      <c r="C27" s="12" t="s">
        <v>136</v>
      </c>
      <c r="D27" s="13">
        <f t="shared" si="12"/>
        <v>0.65</v>
      </c>
      <c r="E27" s="13">
        <v>1</v>
      </c>
      <c r="F27" s="14">
        <f t="shared" si="13"/>
        <v>0</v>
      </c>
      <c r="G27" s="124"/>
    </row>
    <row r="28" spans="1:7" ht="27.75" customHeight="1">
      <c r="A28" s="120"/>
      <c r="B28" s="132"/>
      <c r="C28" s="12" t="s">
        <v>59</v>
      </c>
      <c r="D28" s="13">
        <f t="shared" si="12"/>
        <v>6.5000000000000002E-2</v>
      </c>
      <c r="E28" s="13">
        <v>0.1</v>
      </c>
      <c r="F28" s="14">
        <f t="shared" si="13"/>
        <v>0</v>
      </c>
      <c r="G28" s="124"/>
    </row>
    <row r="29" spans="1:7" ht="33" customHeight="1">
      <c r="A29" s="120"/>
      <c r="B29" s="134" t="s">
        <v>198</v>
      </c>
      <c r="C29" s="12" t="s">
        <v>199</v>
      </c>
      <c r="D29" s="13">
        <f t="shared" si="6"/>
        <v>13</v>
      </c>
      <c r="E29" s="13">
        <v>20</v>
      </c>
      <c r="F29" s="14">
        <f t="shared" si="7"/>
        <v>0</v>
      </c>
      <c r="G29" s="123" t="s">
        <v>203</v>
      </c>
    </row>
    <row r="30" spans="1:7" ht="24.95" customHeight="1">
      <c r="A30" s="120"/>
      <c r="B30" s="135"/>
      <c r="C30" s="12" t="s">
        <v>64</v>
      </c>
      <c r="D30" s="13">
        <f t="shared" si="6"/>
        <v>1.9500000000000002</v>
      </c>
      <c r="E30" s="13">
        <v>3</v>
      </c>
      <c r="F30" s="14">
        <f t="shared" si="7"/>
        <v>0</v>
      </c>
      <c r="G30" s="124"/>
    </row>
    <row r="31" spans="1:7" ht="24.95" customHeight="1">
      <c r="A31" s="120"/>
      <c r="B31" s="135"/>
      <c r="C31" s="12" t="s">
        <v>200</v>
      </c>
      <c r="D31" s="13">
        <f t="shared" si="6"/>
        <v>1.3</v>
      </c>
      <c r="E31" s="13">
        <v>2</v>
      </c>
      <c r="F31" s="14">
        <f t="shared" si="7"/>
        <v>0</v>
      </c>
      <c r="G31" s="124"/>
    </row>
    <row r="32" spans="1:7" ht="24.95" customHeight="1">
      <c r="A32" s="120"/>
      <c r="B32" s="135"/>
      <c r="C32" s="12" t="s">
        <v>113</v>
      </c>
      <c r="D32" s="13">
        <f t="shared" ref="D32" si="14">0.65*E32</f>
        <v>0.65</v>
      </c>
      <c r="E32" s="13">
        <v>1</v>
      </c>
      <c r="F32" s="14">
        <f t="shared" ref="F32" si="15">($B$6*D32)+($B$7*E32)</f>
        <v>0</v>
      </c>
      <c r="G32" s="124"/>
    </row>
    <row r="33" spans="1:7" ht="24.95" customHeight="1">
      <c r="A33" s="120"/>
      <c r="B33" s="135"/>
      <c r="C33" s="12" t="s">
        <v>201</v>
      </c>
      <c r="D33" s="13">
        <f t="shared" ref="D33:D34" si="16">0.65*E33</f>
        <v>0.32500000000000001</v>
      </c>
      <c r="E33" s="13">
        <v>0.5</v>
      </c>
      <c r="F33" s="14">
        <f t="shared" ref="F33:F34" si="17">($B$6*D33)+($B$7*E33)</f>
        <v>0</v>
      </c>
      <c r="G33" s="124"/>
    </row>
    <row r="34" spans="1:7" ht="24.95" customHeight="1">
      <c r="A34" s="120"/>
      <c r="B34" s="135"/>
      <c r="C34" s="12" t="s">
        <v>202</v>
      </c>
      <c r="D34" s="13">
        <f t="shared" si="16"/>
        <v>0.32500000000000001</v>
      </c>
      <c r="E34" s="13">
        <v>0.5</v>
      </c>
      <c r="F34" s="14">
        <f t="shared" si="17"/>
        <v>0</v>
      </c>
      <c r="G34" s="124"/>
    </row>
    <row r="35" spans="1:7" ht="24.95" customHeight="1">
      <c r="A35" s="120"/>
      <c r="B35" s="135"/>
      <c r="C35" s="12" t="s">
        <v>68</v>
      </c>
      <c r="D35" s="13">
        <f t="shared" ref="D35" si="18">0.65*E35</f>
        <v>0.32500000000000001</v>
      </c>
      <c r="E35" s="13">
        <v>0.5</v>
      </c>
      <c r="F35" s="14">
        <f t="shared" ref="F35" si="19">($B$6*D35)+($B$7*E35)</f>
        <v>0</v>
      </c>
      <c r="G35" s="124"/>
    </row>
    <row r="36" spans="1:7" ht="24.95" customHeight="1">
      <c r="A36" s="119"/>
      <c r="B36" s="36" t="s">
        <v>76</v>
      </c>
      <c r="C36" s="12" t="s">
        <v>77</v>
      </c>
      <c r="D36" s="13">
        <f t="shared" si="6"/>
        <v>13</v>
      </c>
      <c r="E36" s="13">
        <v>20</v>
      </c>
      <c r="F36" s="14">
        <f t="shared" si="7"/>
        <v>0</v>
      </c>
      <c r="G36" s="37" t="s">
        <v>49</v>
      </c>
    </row>
    <row r="37" spans="1:7" ht="24.95" customHeight="1">
      <c r="A37" s="127" t="s">
        <v>13</v>
      </c>
      <c r="B37" s="108" t="s">
        <v>184</v>
      </c>
      <c r="C37" s="12" t="s">
        <v>185</v>
      </c>
      <c r="D37" s="13">
        <f t="shared" si="6"/>
        <v>65</v>
      </c>
      <c r="E37" s="13">
        <v>100</v>
      </c>
      <c r="F37" s="14">
        <f t="shared" si="7"/>
        <v>0</v>
      </c>
      <c r="G37" s="19" t="s">
        <v>49</v>
      </c>
    </row>
    <row r="38" spans="1:7" ht="24.95" customHeight="1">
      <c r="A38" s="127"/>
      <c r="B38" s="107" t="s">
        <v>47</v>
      </c>
      <c r="C38" s="12" t="s">
        <v>47</v>
      </c>
      <c r="D38" s="13">
        <f t="shared" si="6"/>
        <v>65</v>
      </c>
      <c r="E38" s="13">
        <v>100</v>
      </c>
      <c r="F38" s="14">
        <f t="shared" si="7"/>
        <v>0</v>
      </c>
      <c r="G38" s="28" t="s">
        <v>49</v>
      </c>
    </row>
    <row r="39" spans="1:7">
      <c r="G39" s="7"/>
    </row>
  </sheetData>
  <mergeCells count="17">
    <mergeCell ref="A37:A38"/>
    <mergeCell ref="B13:B14"/>
    <mergeCell ref="G13:G14"/>
    <mergeCell ref="B15:B19"/>
    <mergeCell ref="G15:G19"/>
    <mergeCell ref="A13:A36"/>
    <mergeCell ref="B29:B35"/>
    <mergeCell ref="G29:G35"/>
    <mergeCell ref="B20:B28"/>
    <mergeCell ref="G20:G28"/>
    <mergeCell ref="A1:G4"/>
    <mergeCell ref="A5:B5"/>
    <mergeCell ref="C5:F5"/>
    <mergeCell ref="G5:G6"/>
    <mergeCell ref="A10:A12"/>
    <mergeCell ref="B10:B12"/>
    <mergeCell ref="G10:G12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4E5A6-78C4-4E74-B18D-41CAA0B73801}">
  <sheetPr codeName="Sheet20">
    <pageSetUpPr fitToPage="1"/>
  </sheetPr>
  <dimension ref="A1:G46"/>
  <sheetViews>
    <sheetView topLeftCell="A4" zoomScale="85" zoomScaleNormal="85" zoomScaleSheetLayoutView="70" zoomScalePageLayoutView="40" workbookViewId="0">
      <selection activeCell="B37" sqref="B37:B44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1" t="s">
        <v>26</v>
      </c>
      <c r="B1" s="111"/>
      <c r="C1" s="111"/>
      <c r="D1" s="111"/>
      <c r="E1" s="111"/>
      <c r="F1" s="111"/>
      <c r="G1" s="111"/>
    </row>
    <row r="2" spans="1:7" ht="17.45" customHeight="1">
      <c r="A2" s="112"/>
      <c r="B2" s="112"/>
      <c r="C2" s="112"/>
      <c r="D2" s="112"/>
      <c r="E2" s="112"/>
      <c r="F2" s="112"/>
      <c r="G2" s="112"/>
    </row>
    <row r="3" spans="1:7" ht="17.45" customHeight="1">
      <c r="A3" s="112"/>
      <c r="B3" s="112"/>
      <c r="C3" s="112"/>
      <c r="D3" s="112"/>
      <c r="E3" s="112"/>
      <c r="F3" s="112"/>
      <c r="G3" s="112"/>
    </row>
    <row r="4" spans="1:7" ht="30.2" customHeight="1">
      <c r="A4" s="112"/>
      <c r="B4" s="112"/>
      <c r="C4" s="112"/>
      <c r="D4" s="112"/>
      <c r="E4" s="112"/>
      <c r="F4" s="112"/>
      <c r="G4" s="112"/>
    </row>
    <row r="5" spans="1:7" ht="27" customHeight="1">
      <c r="A5" s="113" t="s">
        <v>10</v>
      </c>
      <c r="B5" s="114"/>
      <c r="C5" s="115" t="s">
        <v>9</v>
      </c>
      <c r="D5" s="116"/>
      <c r="E5" s="116"/>
      <c r="F5" s="116"/>
      <c r="G5" s="117"/>
    </row>
    <row r="6" spans="1:7" ht="27" customHeight="1">
      <c r="A6" s="6" t="s">
        <v>8</v>
      </c>
      <c r="B6" s="5"/>
      <c r="G6" s="11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38" t="s">
        <v>6</v>
      </c>
      <c r="B9" s="38" t="s">
        <v>5</v>
      </c>
      <c r="C9" s="38" t="s">
        <v>4</v>
      </c>
      <c r="D9" s="11" t="s">
        <v>3</v>
      </c>
      <c r="E9" s="11" t="s">
        <v>2</v>
      </c>
      <c r="F9" s="11" t="s">
        <v>1</v>
      </c>
      <c r="G9" s="38" t="s">
        <v>0</v>
      </c>
    </row>
    <row r="10" spans="1:7" s="3" customFormat="1" ht="24.95" customHeight="1">
      <c r="A10" s="118" t="s">
        <v>11</v>
      </c>
      <c r="B10" s="130" t="s">
        <v>207</v>
      </c>
      <c r="C10" s="12" t="s">
        <v>51</v>
      </c>
      <c r="D10" s="13">
        <f t="shared" ref="D10:D45" si="0">0.65*E10</f>
        <v>16.25</v>
      </c>
      <c r="E10" s="13">
        <v>25</v>
      </c>
      <c r="F10" s="14">
        <f t="shared" ref="F10:F45" si="1">($B$6*D10)+($B$7*E10)</f>
        <v>0</v>
      </c>
      <c r="G10" s="123" t="s">
        <v>208</v>
      </c>
    </row>
    <row r="11" spans="1:7" s="3" customFormat="1" ht="24.95" customHeight="1">
      <c r="A11" s="120"/>
      <c r="B11" s="132"/>
      <c r="C11" s="54" t="s">
        <v>152</v>
      </c>
      <c r="D11" s="13">
        <f t="shared" ref="D11:D15" si="2">0.65*E11</f>
        <v>13</v>
      </c>
      <c r="E11" s="13">
        <v>20</v>
      </c>
      <c r="F11" s="14">
        <f t="shared" ref="F11:F15" si="3">($B$6*D11)+($B$7*E11)</f>
        <v>0</v>
      </c>
      <c r="G11" s="124"/>
    </row>
    <row r="12" spans="1:7" s="3" customFormat="1" ht="24.95" customHeight="1">
      <c r="A12" s="120"/>
      <c r="B12" s="132"/>
      <c r="C12" s="54" t="s">
        <v>73</v>
      </c>
      <c r="D12" s="13">
        <f t="shared" si="2"/>
        <v>0.78</v>
      </c>
      <c r="E12" s="13">
        <v>1.2</v>
      </c>
      <c r="F12" s="14">
        <f t="shared" si="3"/>
        <v>0</v>
      </c>
      <c r="G12" s="124"/>
    </row>
    <row r="13" spans="1:7" s="3" customFormat="1" ht="24.95" customHeight="1">
      <c r="A13" s="120"/>
      <c r="B13" s="132"/>
      <c r="C13" s="54" t="s">
        <v>68</v>
      </c>
      <c r="D13" s="13">
        <f t="shared" si="2"/>
        <v>0.78</v>
      </c>
      <c r="E13" s="13">
        <v>1.2</v>
      </c>
      <c r="F13" s="14">
        <f t="shared" si="3"/>
        <v>0</v>
      </c>
      <c r="G13" s="124"/>
    </row>
    <row r="14" spans="1:7" s="3" customFormat="1" ht="24.95" customHeight="1">
      <c r="A14" s="120"/>
      <c r="B14" s="132"/>
      <c r="C14" s="54" t="s">
        <v>59</v>
      </c>
      <c r="D14" s="13">
        <f t="shared" si="2"/>
        <v>0.32500000000000001</v>
      </c>
      <c r="E14" s="13">
        <v>0.5</v>
      </c>
      <c r="F14" s="14">
        <f t="shared" si="3"/>
        <v>0</v>
      </c>
      <c r="G14" s="124"/>
    </row>
    <row r="15" spans="1:7" s="3" customFormat="1" ht="24.95" customHeight="1">
      <c r="A15" s="119"/>
      <c r="B15" s="133"/>
      <c r="C15" s="54" t="s">
        <v>56</v>
      </c>
      <c r="D15" s="13">
        <f t="shared" si="2"/>
        <v>0.13</v>
      </c>
      <c r="E15" s="13">
        <v>0.2</v>
      </c>
      <c r="F15" s="14">
        <f t="shared" si="3"/>
        <v>0</v>
      </c>
      <c r="G15" s="129"/>
    </row>
    <row r="16" spans="1:7" s="3" customFormat="1" ht="24.95" customHeight="1">
      <c r="A16" s="120" t="s">
        <v>12</v>
      </c>
      <c r="B16" s="132" t="s">
        <v>209</v>
      </c>
      <c r="C16" s="54" t="s">
        <v>51</v>
      </c>
      <c r="D16" s="44">
        <f t="shared" ref="D16" si="4">0.65*E16</f>
        <v>26</v>
      </c>
      <c r="E16" s="44">
        <v>40</v>
      </c>
      <c r="F16" s="46">
        <f t="shared" ref="F16" si="5">($B$6*D16)+($B$7*E16)</f>
        <v>0</v>
      </c>
      <c r="G16" s="124" t="s">
        <v>213</v>
      </c>
    </row>
    <row r="17" spans="1:7" s="3" customFormat="1" ht="24.95" customHeight="1">
      <c r="A17" s="120"/>
      <c r="B17" s="126"/>
      <c r="C17" s="12" t="s">
        <v>63</v>
      </c>
      <c r="D17" s="13">
        <f t="shared" ref="D17:D27" si="6">0.65*E17</f>
        <v>19.5</v>
      </c>
      <c r="E17" s="13">
        <v>30</v>
      </c>
      <c r="F17" s="14">
        <f t="shared" ref="F17:F27" si="7">($B$6*D17)+($B$7*E17)</f>
        <v>0</v>
      </c>
      <c r="G17" s="124"/>
    </row>
    <row r="18" spans="1:7" s="3" customFormat="1" ht="24.95" customHeight="1">
      <c r="A18" s="120"/>
      <c r="B18" s="126"/>
      <c r="C18" s="12" t="s">
        <v>210</v>
      </c>
      <c r="D18" s="13">
        <f t="shared" ref="D18:D22" si="8">0.65*E18</f>
        <v>9.75</v>
      </c>
      <c r="E18" s="13">
        <v>15</v>
      </c>
      <c r="F18" s="14">
        <f t="shared" ref="F18:F22" si="9">($B$6*D18)+($B$7*E18)</f>
        <v>0</v>
      </c>
      <c r="G18" s="124"/>
    </row>
    <row r="19" spans="1:7" s="3" customFormat="1" ht="24.95" customHeight="1">
      <c r="A19" s="120"/>
      <c r="B19" s="126"/>
      <c r="C19" s="12" t="s">
        <v>136</v>
      </c>
      <c r="D19" s="13">
        <f t="shared" si="8"/>
        <v>3.25</v>
      </c>
      <c r="E19" s="13">
        <v>5</v>
      </c>
      <c r="F19" s="14">
        <f t="shared" si="9"/>
        <v>0</v>
      </c>
      <c r="G19" s="124"/>
    </row>
    <row r="20" spans="1:7" s="3" customFormat="1" ht="24.95" customHeight="1">
      <c r="A20" s="120"/>
      <c r="B20" s="126"/>
      <c r="C20" s="12" t="s">
        <v>66</v>
      </c>
      <c r="D20" s="13">
        <f t="shared" si="8"/>
        <v>1.625</v>
      </c>
      <c r="E20" s="13">
        <v>2.5</v>
      </c>
      <c r="F20" s="14">
        <f t="shared" si="9"/>
        <v>0</v>
      </c>
      <c r="G20" s="124"/>
    </row>
    <row r="21" spans="1:7" s="3" customFormat="1" ht="24.95" customHeight="1">
      <c r="A21" s="120"/>
      <c r="B21" s="126"/>
      <c r="C21" s="12" t="s">
        <v>211</v>
      </c>
      <c r="D21" s="13">
        <f t="shared" si="8"/>
        <v>1.3</v>
      </c>
      <c r="E21" s="13">
        <v>2</v>
      </c>
      <c r="F21" s="14">
        <f t="shared" si="9"/>
        <v>0</v>
      </c>
      <c r="G21" s="124"/>
    </row>
    <row r="22" spans="1:7" s="3" customFormat="1" ht="24.95" customHeight="1">
      <c r="A22" s="120"/>
      <c r="B22" s="126"/>
      <c r="C22" s="12" t="s">
        <v>148</v>
      </c>
      <c r="D22" s="13">
        <f t="shared" si="8"/>
        <v>0.97500000000000009</v>
      </c>
      <c r="E22" s="13">
        <v>1.5</v>
      </c>
      <c r="F22" s="14">
        <f t="shared" si="9"/>
        <v>0</v>
      </c>
      <c r="G22" s="124"/>
    </row>
    <row r="23" spans="1:7" s="3" customFormat="1" ht="24.95" customHeight="1">
      <c r="A23" s="120"/>
      <c r="B23" s="126"/>
      <c r="C23" s="12" t="s">
        <v>64</v>
      </c>
      <c r="D23" s="13">
        <f t="shared" si="6"/>
        <v>0.65</v>
      </c>
      <c r="E23" s="13">
        <v>1</v>
      </c>
      <c r="F23" s="14">
        <f t="shared" si="7"/>
        <v>0</v>
      </c>
      <c r="G23" s="124"/>
    </row>
    <row r="24" spans="1:7" s="3" customFormat="1" ht="24.95" customHeight="1">
      <c r="A24" s="120"/>
      <c r="B24" s="126"/>
      <c r="C24" s="12" t="s">
        <v>56</v>
      </c>
      <c r="D24" s="13">
        <f t="shared" si="6"/>
        <v>0.65</v>
      </c>
      <c r="E24" s="13">
        <v>1</v>
      </c>
      <c r="F24" s="14">
        <f t="shared" si="7"/>
        <v>0</v>
      </c>
      <c r="G24" s="124"/>
    </row>
    <row r="25" spans="1:7" s="3" customFormat="1" ht="24.95" customHeight="1">
      <c r="A25" s="120"/>
      <c r="B25" s="126"/>
      <c r="C25" s="12" t="s">
        <v>212</v>
      </c>
      <c r="D25" s="13">
        <f t="shared" si="6"/>
        <v>0.32500000000000001</v>
      </c>
      <c r="E25" s="13">
        <v>0.5</v>
      </c>
      <c r="F25" s="14">
        <f t="shared" si="7"/>
        <v>0</v>
      </c>
      <c r="G25" s="124"/>
    </row>
    <row r="26" spans="1:7" s="3" customFormat="1" ht="24.95" customHeight="1">
      <c r="A26" s="120"/>
      <c r="B26" s="126"/>
      <c r="C26" s="12" t="s">
        <v>111</v>
      </c>
      <c r="D26" s="13">
        <f t="shared" si="6"/>
        <v>0.32500000000000001</v>
      </c>
      <c r="E26" s="13">
        <v>0.5</v>
      </c>
      <c r="F26" s="14">
        <f t="shared" si="7"/>
        <v>0</v>
      </c>
      <c r="G26" s="124"/>
    </row>
    <row r="27" spans="1:7" s="3" customFormat="1" ht="24.95" customHeight="1">
      <c r="A27" s="120"/>
      <c r="B27" s="128"/>
      <c r="C27" s="12" t="s">
        <v>137</v>
      </c>
      <c r="D27" s="13">
        <f t="shared" si="6"/>
        <v>6.5000000000000002E-2</v>
      </c>
      <c r="E27" s="13">
        <v>0.1</v>
      </c>
      <c r="F27" s="14">
        <f t="shared" si="7"/>
        <v>0</v>
      </c>
      <c r="G27" s="129"/>
    </row>
    <row r="28" spans="1:7" s="3" customFormat="1" ht="29.25" customHeight="1">
      <c r="A28" s="120"/>
      <c r="B28" s="130" t="s">
        <v>214</v>
      </c>
      <c r="C28" s="12" t="s">
        <v>205</v>
      </c>
      <c r="D28" s="13">
        <f t="shared" ref="D28" si="10">0.65*E28</f>
        <v>13</v>
      </c>
      <c r="E28" s="13">
        <v>20</v>
      </c>
      <c r="F28" s="14">
        <f t="shared" ref="F28" si="11">($B$6*D28)+($B$7*E28)</f>
        <v>0</v>
      </c>
      <c r="G28" s="123" t="s">
        <v>216</v>
      </c>
    </row>
    <row r="29" spans="1:7" s="3" customFormat="1" ht="42.75" customHeight="1">
      <c r="A29" s="120"/>
      <c r="B29" s="126"/>
      <c r="C29" s="12" t="s">
        <v>215</v>
      </c>
      <c r="D29" s="13">
        <f t="shared" si="0"/>
        <v>1.9500000000000002</v>
      </c>
      <c r="E29" s="13">
        <v>3</v>
      </c>
      <c r="F29" s="14">
        <f t="shared" si="1"/>
        <v>0</v>
      </c>
      <c r="G29" s="124"/>
    </row>
    <row r="30" spans="1:7" s="3" customFormat="1" ht="26.45" customHeight="1">
      <c r="A30" s="120"/>
      <c r="B30" s="126"/>
      <c r="C30" s="12" t="s">
        <v>65</v>
      </c>
      <c r="D30" s="13">
        <f t="shared" ref="D30:D31" si="12">0.65*E30</f>
        <v>1.3</v>
      </c>
      <c r="E30" s="13">
        <v>2</v>
      </c>
      <c r="F30" s="14">
        <f t="shared" ref="F30:F31" si="13">($B$6*D30)+($B$7*E30)</f>
        <v>0</v>
      </c>
      <c r="G30" s="124"/>
    </row>
    <row r="31" spans="1:7" s="3" customFormat="1" ht="37.5" customHeight="1">
      <c r="A31" s="120"/>
      <c r="B31" s="126"/>
      <c r="C31" s="12" t="s">
        <v>90</v>
      </c>
      <c r="D31" s="13">
        <f t="shared" si="12"/>
        <v>0.65</v>
      </c>
      <c r="E31" s="13">
        <v>1</v>
      </c>
      <c r="F31" s="14">
        <f t="shared" si="13"/>
        <v>0</v>
      </c>
      <c r="G31" s="124"/>
    </row>
    <row r="32" spans="1:7" ht="26.45" customHeight="1">
      <c r="A32" s="120"/>
      <c r="B32" s="126"/>
      <c r="C32" s="12" t="s">
        <v>64</v>
      </c>
      <c r="D32" s="13">
        <f t="shared" si="0"/>
        <v>0.32500000000000001</v>
      </c>
      <c r="E32" s="13">
        <v>0.5</v>
      </c>
      <c r="F32" s="14">
        <f t="shared" si="1"/>
        <v>0</v>
      </c>
      <c r="G32" s="124"/>
    </row>
    <row r="33" spans="1:7" ht="24.95" customHeight="1">
      <c r="A33" s="120"/>
      <c r="B33" s="126"/>
      <c r="C33" s="12" t="s">
        <v>56</v>
      </c>
      <c r="D33" s="13">
        <f t="shared" si="0"/>
        <v>0.32500000000000001</v>
      </c>
      <c r="E33" s="13">
        <v>0.5</v>
      </c>
      <c r="F33" s="14">
        <f t="shared" si="1"/>
        <v>0</v>
      </c>
      <c r="G33" s="124"/>
    </row>
    <row r="34" spans="1:7" ht="24.95" customHeight="1">
      <c r="A34" s="120"/>
      <c r="B34" s="128"/>
      <c r="C34" s="12" t="s">
        <v>88</v>
      </c>
      <c r="D34" s="13">
        <f t="shared" ref="D34" si="14">0.65*E34</f>
        <v>0.13</v>
      </c>
      <c r="E34" s="13">
        <v>0.2</v>
      </c>
      <c r="F34" s="14">
        <f t="shared" ref="F34" si="15">($B$6*D34)+($B$7*E34)</f>
        <v>0</v>
      </c>
      <c r="G34" s="129"/>
    </row>
    <row r="35" spans="1:7" ht="27" customHeight="1">
      <c r="A35" s="120"/>
      <c r="B35" s="101" t="s">
        <v>217</v>
      </c>
      <c r="C35" s="53" t="s">
        <v>217</v>
      </c>
      <c r="D35" s="41">
        <f t="shared" ref="D35" si="16">0.65*E35</f>
        <v>39</v>
      </c>
      <c r="E35" s="41">
        <v>60</v>
      </c>
      <c r="F35" s="42">
        <f t="shared" ref="F35" si="17">($B$6*D35)+($B$7*E35)</f>
        <v>0</v>
      </c>
      <c r="G35" s="100" t="s">
        <v>218</v>
      </c>
    </row>
    <row r="36" spans="1:7" ht="24.95" customHeight="1">
      <c r="A36" s="119"/>
      <c r="B36" s="39" t="s">
        <v>94</v>
      </c>
      <c r="C36" s="12" t="s">
        <v>96</v>
      </c>
      <c r="D36" s="13">
        <f t="shared" si="0"/>
        <v>13</v>
      </c>
      <c r="E36" s="13">
        <v>20</v>
      </c>
      <c r="F36" s="14">
        <f t="shared" si="1"/>
        <v>0</v>
      </c>
      <c r="G36" s="40" t="s">
        <v>49</v>
      </c>
    </row>
    <row r="37" spans="1:7" ht="28.5" customHeight="1">
      <c r="A37" s="127"/>
      <c r="B37" s="130" t="s">
        <v>436</v>
      </c>
      <c r="C37" s="12" t="s">
        <v>51</v>
      </c>
      <c r="D37" s="13">
        <f t="shared" ref="D37:D44" si="18">0.65*E37</f>
        <v>13</v>
      </c>
      <c r="E37" s="13">
        <v>20</v>
      </c>
      <c r="F37" s="14">
        <f t="shared" ref="F37:F44" si="19">($B$6*D37)+($B$7*E37)</f>
        <v>0</v>
      </c>
      <c r="G37" s="123" t="s">
        <v>221</v>
      </c>
    </row>
    <row r="38" spans="1:7" ht="28.5" customHeight="1">
      <c r="A38" s="127"/>
      <c r="B38" s="132"/>
      <c r="C38" s="12" t="s">
        <v>219</v>
      </c>
      <c r="D38" s="13">
        <f t="shared" si="18"/>
        <v>3.25</v>
      </c>
      <c r="E38" s="13">
        <v>5</v>
      </c>
      <c r="F38" s="14">
        <f t="shared" si="19"/>
        <v>0</v>
      </c>
      <c r="G38" s="124"/>
    </row>
    <row r="39" spans="1:7" ht="28.5" customHeight="1">
      <c r="A39" s="127"/>
      <c r="B39" s="132"/>
      <c r="C39" s="12" t="s">
        <v>81</v>
      </c>
      <c r="D39" s="13">
        <f t="shared" ref="D39:D41" si="20">0.65*E39</f>
        <v>3.25</v>
      </c>
      <c r="E39" s="13">
        <v>5</v>
      </c>
      <c r="F39" s="14">
        <f t="shared" ref="F39:F41" si="21">($B$6*D39)+($B$7*E39)</f>
        <v>0</v>
      </c>
      <c r="G39" s="124"/>
    </row>
    <row r="40" spans="1:7" ht="28.5" customHeight="1">
      <c r="A40" s="127"/>
      <c r="B40" s="132"/>
      <c r="C40" s="12" t="s">
        <v>166</v>
      </c>
      <c r="D40" s="13">
        <f t="shared" si="20"/>
        <v>3.25</v>
      </c>
      <c r="E40" s="13">
        <v>5</v>
      </c>
      <c r="F40" s="14">
        <f t="shared" si="21"/>
        <v>0</v>
      </c>
      <c r="G40" s="124"/>
    </row>
    <row r="41" spans="1:7" ht="28.5" customHeight="1">
      <c r="A41" s="127"/>
      <c r="B41" s="132"/>
      <c r="C41" s="12" t="s">
        <v>220</v>
      </c>
      <c r="D41" s="13">
        <f t="shared" si="20"/>
        <v>0.65</v>
      </c>
      <c r="E41" s="13">
        <v>1</v>
      </c>
      <c r="F41" s="14">
        <f t="shared" si="21"/>
        <v>0</v>
      </c>
      <c r="G41" s="124"/>
    </row>
    <row r="42" spans="1:7" ht="28.5" customHeight="1">
      <c r="A42" s="127"/>
      <c r="B42" s="132"/>
      <c r="C42" s="12" t="s">
        <v>68</v>
      </c>
      <c r="D42" s="13">
        <f t="shared" si="18"/>
        <v>0.65</v>
      </c>
      <c r="E42" s="13">
        <v>1</v>
      </c>
      <c r="F42" s="14">
        <f t="shared" si="19"/>
        <v>0</v>
      </c>
      <c r="G42" s="124"/>
    </row>
    <row r="43" spans="1:7" ht="28.5" customHeight="1">
      <c r="A43" s="127"/>
      <c r="B43" s="132"/>
      <c r="C43" s="12" t="s">
        <v>456</v>
      </c>
      <c r="D43" s="13">
        <f t="shared" si="18"/>
        <v>0.32500000000000001</v>
      </c>
      <c r="E43" s="13">
        <v>0.5</v>
      </c>
      <c r="F43" s="14">
        <f t="shared" si="19"/>
        <v>0</v>
      </c>
      <c r="G43" s="124"/>
    </row>
    <row r="44" spans="1:7" ht="28.5" customHeight="1">
      <c r="A44" s="127"/>
      <c r="B44" s="133"/>
      <c r="C44" s="12" t="s">
        <v>457</v>
      </c>
      <c r="D44" s="13">
        <f t="shared" si="18"/>
        <v>0.32500000000000001</v>
      </c>
      <c r="E44" s="13">
        <v>0.5</v>
      </c>
      <c r="F44" s="14">
        <f t="shared" si="19"/>
        <v>0</v>
      </c>
      <c r="G44" s="129"/>
    </row>
    <row r="45" spans="1:7" ht="24.95" customHeight="1">
      <c r="A45" s="127"/>
      <c r="B45" s="104" t="s">
        <v>47</v>
      </c>
      <c r="C45" s="12" t="s">
        <v>47</v>
      </c>
      <c r="D45" s="13">
        <f t="shared" si="0"/>
        <v>65</v>
      </c>
      <c r="E45" s="13">
        <v>100</v>
      </c>
      <c r="F45" s="14">
        <f t="shared" si="1"/>
        <v>0</v>
      </c>
      <c r="G45" s="28" t="s">
        <v>49</v>
      </c>
    </row>
    <row r="46" spans="1:7">
      <c r="G46" s="7"/>
    </row>
  </sheetData>
  <mergeCells count="15">
    <mergeCell ref="A1:G4"/>
    <mergeCell ref="A5:B5"/>
    <mergeCell ref="C5:F5"/>
    <mergeCell ref="G5:G6"/>
    <mergeCell ref="G16:G27"/>
    <mergeCell ref="B16:B27"/>
    <mergeCell ref="A16:A36"/>
    <mergeCell ref="G10:G15"/>
    <mergeCell ref="B10:B15"/>
    <mergeCell ref="A10:A15"/>
    <mergeCell ref="A37:A45"/>
    <mergeCell ref="B28:B34"/>
    <mergeCell ref="G28:G34"/>
    <mergeCell ref="G37:G44"/>
    <mergeCell ref="B37:B44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95BC9-6D42-4C7B-9D4C-839831232518}">
  <sheetPr codeName="Sheet21">
    <pageSetUpPr fitToPage="1"/>
  </sheetPr>
  <dimension ref="A1:G41"/>
  <sheetViews>
    <sheetView topLeftCell="A4" zoomScale="85" zoomScaleNormal="85" zoomScaleSheetLayoutView="70" zoomScalePageLayoutView="40" workbookViewId="0">
      <selection activeCell="B40" sqref="B40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1" t="s">
        <v>27</v>
      </c>
      <c r="B1" s="111"/>
      <c r="C1" s="111"/>
      <c r="D1" s="111"/>
      <c r="E1" s="111"/>
      <c r="F1" s="111"/>
      <c r="G1" s="111"/>
    </row>
    <row r="2" spans="1:7" ht="17.45" customHeight="1">
      <c r="A2" s="112"/>
      <c r="B2" s="112"/>
      <c r="C2" s="112"/>
      <c r="D2" s="112"/>
      <c r="E2" s="112"/>
      <c r="F2" s="112"/>
      <c r="G2" s="112"/>
    </row>
    <row r="3" spans="1:7" ht="17.45" customHeight="1">
      <c r="A3" s="112"/>
      <c r="B3" s="112"/>
      <c r="C3" s="112"/>
      <c r="D3" s="112"/>
      <c r="E3" s="112"/>
      <c r="F3" s="112"/>
      <c r="G3" s="112"/>
    </row>
    <row r="4" spans="1:7" ht="30.2" customHeight="1">
      <c r="A4" s="112"/>
      <c r="B4" s="112"/>
      <c r="C4" s="112"/>
      <c r="D4" s="112"/>
      <c r="E4" s="112"/>
      <c r="F4" s="112"/>
      <c r="G4" s="112"/>
    </row>
    <row r="5" spans="1:7" ht="27" customHeight="1">
      <c r="A5" s="113" t="s">
        <v>10</v>
      </c>
      <c r="B5" s="114"/>
      <c r="C5" s="115" t="s">
        <v>9</v>
      </c>
      <c r="D5" s="116"/>
      <c r="E5" s="116"/>
      <c r="F5" s="116"/>
      <c r="G5" s="117"/>
    </row>
    <row r="6" spans="1:7" ht="27" customHeight="1">
      <c r="A6" s="6" t="s">
        <v>8</v>
      </c>
      <c r="B6" s="5"/>
      <c r="G6" s="11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75" customHeight="1">
      <c r="A10" s="118" t="s">
        <v>11</v>
      </c>
      <c r="B10" s="125" t="s">
        <v>222</v>
      </c>
      <c r="C10" s="12" t="s">
        <v>51</v>
      </c>
      <c r="D10" s="13">
        <f t="shared" ref="D10" si="0">0.65*E10</f>
        <v>16.25</v>
      </c>
      <c r="E10" s="13">
        <v>25</v>
      </c>
      <c r="F10" s="14">
        <f t="shared" ref="F10" si="1">($B$6*D10)+($B$7*E10)</f>
        <v>0</v>
      </c>
      <c r="G10" s="123" t="s">
        <v>224</v>
      </c>
    </row>
    <row r="11" spans="1:7" s="3" customFormat="1" ht="41.25" customHeight="1">
      <c r="A11" s="120"/>
      <c r="B11" s="126"/>
      <c r="C11" s="12" t="s">
        <v>223</v>
      </c>
      <c r="D11" s="13">
        <f t="shared" ref="D11:D13" si="2">0.65*E11</f>
        <v>6.5</v>
      </c>
      <c r="E11" s="13">
        <v>10</v>
      </c>
      <c r="F11" s="14">
        <f t="shared" ref="F11:F13" si="3">($B$6*D11)+($B$7*E11)</f>
        <v>0</v>
      </c>
      <c r="G11" s="124"/>
    </row>
    <row r="12" spans="1:7" s="3" customFormat="1" ht="24.75" customHeight="1">
      <c r="A12" s="120"/>
      <c r="B12" s="126"/>
      <c r="C12" s="12" t="s">
        <v>57</v>
      </c>
      <c r="D12" s="13">
        <f t="shared" si="2"/>
        <v>6.5</v>
      </c>
      <c r="E12" s="13">
        <v>10</v>
      </c>
      <c r="F12" s="14">
        <f t="shared" si="3"/>
        <v>0</v>
      </c>
      <c r="G12" s="124"/>
    </row>
    <row r="13" spans="1:7" s="3" customFormat="1" ht="24.75" customHeight="1">
      <c r="A13" s="120"/>
      <c r="B13" s="126"/>
      <c r="C13" s="12" t="s">
        <v>81</v>
      </c>
      <c r="D13" s="13">
        <f t="shared" si="2"/>
        <v>1.9500000000000002</v>
      </c>
      <c r="E13" s="13">
        <v>3</v>
      </c>
      <c r="F13" s="14">
        <f t="shared" si="3"/>
        <v>0</v>
      </c>
      <c r="G13" s="124"/>
    </row>
    <row r="14" spans="1:7" s="3" customFormat="1" ht="24.75" customHeight="1">
      <c r="A14" s="120"/>
      <c r="B14" s="126"/>
      <c r="C14" s="12" t="s">
        <v>170</v>
      </c>
      <c r="D14" s="13">
        <f t="shared" ref="D14:D15" si="4">0.65*E14</f>
        <v>0.32500000000000001</v>
      </c>
      <c r="E14" s="13">
        <v>0.5</v>
      </c>
      <c r="F14" s="14">
        <f t="shared" ref="F14:F15" si="5">($B$6*D14)+($B$7*E14)</f>
        <v>0</v>
      </c>
      <c r="G14" s="124"/>
    </row>
    <row r="15" spans="1:7" s="3" customFormat="1" ht="24.75" customHeight="1">
      <c r="A15" s="120"/>
      <c r="B15" s="126"/>
      <c r="C15" s="12" t="s">
        <v>68</v>
      </c>
      <c r="D15" s="13">
        <f t="shared" si="4"/>
        <v>0.32500000000000001</v>
      </c>
      <c r="E15" s="13">
        <v>0.5</v>
      </c>
      <c r="F15" s="14">
        <f t="shared" si="5"/>
        <v>0</v>
      </c>
      <c r="G15" s="124"/>
    </row>
    <row r="16" spans="1:7" s="3" customFormat="1" ht="38.25" customHeight="1">
      <c r="A16" s="118" t="s">
        <v>12</v>
      </c>
      <c r="B16" s="26" t="s">
        <v>104</v>
      </c>
      <c r="C16" s="12" t="s">
        <v>84</v>
      </c>
      <c r="D16" s="13">
        <f t="shared" ref="D16:D40" si="6">0.65*E16</f>
        <v>35.75</v>
      </c>
      <c r="E16" s="13">
        <v>55</v>
      </c>
      <c r="F16" s="14">
        <f t="shared" ref="F16:F40" si="7">($B$6*D16)+($B$7*E16)</f>
        <v>0</v>
      </c>
      <c r="G16" s="27" t="s">
        <v>109</v>
      </c>
    </row>
    <row r="17" spans="1:7" ht="24.95" customHeight="1">
      <c r="A17" s="120"/>
      <c r="B17" s="130" t="s">
        <v>225</v>
      </c>
      <c r="C17" s="12" t="s">
        <v>92</v>
      </c>
      <c r="D17" s="13">
        <f t="shared" si="6"/>
        <v>22.75</v>
      </c>
      <c r="E17" s="13">
        <v>35</v>
      </c>
      <c r="F17" s="14">
        <f t="shared" si="7"/>
        <v>0</v>
      </c>
      <c r="G17" s="122" t="s">
        <v>226</v>
      </c>
    </row>
    <row r="18" spans="1:7" ht="24.95" customHeight="1">
      <c r="A18" s="120"/>
      <c r="B18" s="132"/>
      <c r="C18" s="12" t="s">
        <v>78</v>
      </c>
      <c r="D18" s="13">
        <f t="shared" ref="D18:D19" si="8">0.65*E18</f>
        <v>6.5</v>
      </c>
      <c r="E18" s="13">
        <v>10</v>
      </c>
      <c r="F18" s="14">
        <f t="shared" ref="F18:F19" si="9">($B$6*D18)+($B$7*E18)</f>
        <v>0</v>
      </c>
      <c r="G18" s="122"/>
    </row>
    <row r="19" spans="1:7" ht="24.95" customHeight="1">
      <c r="A19" s="120"/>
      <c r="B19" s="132"/>
      <c r="C19" s="12" t="s">
        <v>80</v>
      </c>
      <c r="D19" s="13">
        <f t="shared" si="8"/>
        <v>6.5</v>
      </c>
      <c r="E19" s="13">
        <v>10</v>
      </c>
      <c r="F19" s="14">
        <f t="shared" si="9"/>
        <v>0</v>
      </c>
      <c r="G19" s="122"/>
    </row>
    <row r="20" spans="1:7" ht="24.95" customHeight="1">
      <c r="A20" s="120"/>
      <c r="B20" s="132"/>
      <c r="C20" s="12" t="s">
        <v>136</v>
      </c>
      <c r="D20" s="13">
        <f t="shared" ref="D20:D21" si="10">0.65*E20</f>
        <v>1.9500000000000002</v>
      </c>
      <c r="E20" s="13">
        <v>3</v>
      </c>
      <c r="F20" s="14">
        <f t="shared" ref="F20:F21" si="11">($B$6*D20)+($B$7*E20)</f>
        <v>0</v>
      </c>
      <c r="G20" s="122"/>
    </row>
    <row r="21" spans="1:7" ht="24.95" customHeight="1">
      <c r="A21" s="120"/>
      <c r="B21" s="132"/>
      <c r="C21" s="12" t="s">
        <v>158</v>
      </c>
      <c r="D21" s="13">
        <f t="shared" si="10"/>
        <v>0.65</v>
      </c>
      <c r="E21" s="13">
        <v>1</v>
      </c>
      <c r="F21" s="14">
        <f t="shared" si="11"/>
        <v>0</v>
      </c>
      <c r="G21" s="122"/>
    </row>
    <row r="22" spans="1:7" ht="38.25" customHeight="1">
      <c r="A22" s="120"/>
      <c r="B22" s="132"/>
      <c r="C22" s="12" t="s">
        <v>90</v>
      </c>
      <c r="D22" s="13">
        <f t="shared" si="6"/>
        <v>0.65</v>
      </c>
      <c r="E22" s="13">
        <v>1</v>
      </c>
      <c r="F22" s="14">
        <f t="shared" si="7"/>
        <v>0</v>
      </c>
      <c r="G22" s="122"/>
    </row>
    <row r="23" spans="1:7" ht="24.75" customHeight="1">
      <c r="A23" s="120"/>
      <c r="B23" s="132"/>
      <c r="C23" s="12" t="s">
        <v>64</v>
      </c>
      <c r="D23" s="13">
        <f t="shared" ref="D23" si="12">0.65*E23</f>
        <v>0.32500000000000001</v>
      </c>
      <c r="E23" s="13">
        <v>0.5</v>
      </c>
      <c r="F23" s="14">
        <f t="shared" ref="F23" si="13">($B$6*D23)+($B$7*E23)</f>
        <v>0</v>
      </c>
      <c r="G23" s="122"/>
    </row>
    <row r="24" spans="1:7" ht="24" customHeight="1">
      <c r="A24" s="120"/>
      <c r="B24" s="132"/>
      <c r="C24" s="12" t="s">
        <v>458</v>
      </c>
      <c r="D24" s="13">
        <f t="shared" ref="D24:D25" si="14">0.65*E24</f>
        <v>0.32500000000000001</v>
      </c>
      <c r="E24" s="13">
        <v>0.5</v>
      </c>
      <c r="F24" s="14">
        <f t="shared" ref="F24:F25" si="15">($B$6*D24)+($B$7*E24)</f>
        <v>0</v>
      </c>
      <c r="G24" s="122"/>
    </row>
    <row r="25" spans="1:7" ht="24.95" customHeight="1">
      <c r="A25" s="120"/>
      <c r="B25" s="132"/>
      <c r="C25" s="12" t="s">
        <v>88</v>
      </c>
      <c r="D25" s="13">
        <f t="shared" si="14"/>
        <v>0.13</v>
      </c>
      <c r="E25" s="13">
        <v>0.2</v>
      </c>
      <c r="F25" s="14">
        <f t="shared" si="15"/>
        <v>0</v>
      </c>
      <c r="G25" s="122"/>
    </row>
    <row r="26" spans="1:7" ht="23.25" customHeight="1">
      <c r="A26" s="120"/>
      <c r="B26" s="130" t="s">
        <v>227</v>
      </c>
      <c r="C26" s="12" t="s">
        <v>228</v>
      </c>
      <c r="D26" s="13">
        <f t="shared" si="6"/>
        <v>26</v>
      </c>
      <c r="E26" s="13">
        <v>40</v>
      </c>
      <c r="F26" s="14">
        <f t="shared" si="7"/>
        <v>0</v>
      </c>
      <c r="G26" s="122" t="s">
        <v>459</v>
      </c>
    </row>
    <row r="27" spans="1:7" ht="23.25" customHeight="1">
      <c r="A27" s="120"/>
      <c r="B27" s="132"/>
      <c r="C27" s="12" t="s">
        <v>196</v>
      </c>
      <c r="D27" s="13">
        <f t="shared" ref="D27" si="16">0.65*E27</f>
        <v>3.25</v>
      </c>
      <c r="E27" s="13">
        <v>5</v>
      </c>
      <c r="F27" s="14">
        <f t="shared" ref="F27" si="17">($B$6*D27)+($B$7*E27)</f>
        <v>0</v>
      </c>
      <c r="G27" s="122"/>
    </row>
    <row r="28" spans="1:7" ht="23.25" customHeight="1">
      <c r="A28" s="120"/>
      <c r="B28" s="132"/>
      <c r="C28" s="12" t="s">
        <v>229</v>
      </c>
      <c r="D28" s="13">
        <f t="shared" ref="D28" si="18">0.65*E28</f>
        <v>1.9500000000000002</v>
      </c>
      <c r="E28" s="13">
        <v>3</v>
      </c>
      <c r="F28" s="14">
        <f t="shared" ref="F28" si="19">($B$6*D28)+($B$7*E28)</f>
        <v>0</v>
      </c>
      <c r="G28" s="122"/>
    </row>
    <row r="29" spans="1:7" ht="23.25" customHeight="1">
      <c r="A29" s="120"/>
      <c r="B29" s="132"/>
      <c r="C29" s="12" t="s">
        <v>66</v>
      </c>
      <c r="D29" s="13">
        <f t="shared" ref="D29:D32" si="20">0.65*E29</f>
        <v>1.3</v>
      </c>
      <c r="E29" s="13">
        <v>2</v>
      </c>
      <c r="F29" s="14">
        <f t="shared" ref="F29:F32" si="21">($B$6*D29)+($B$7*E29)</f>
        <v>0</v>
      </c>
      <c r="G29" s="122"/>
    </row>
    <row r="30" spans="1:7" ht="23.25" customHeight="1">
      <c r="A30" s="120"/>
      <c r="B30" s="132"/>
      <c r="C30" s="12" t="s">
        <v>64</v>
      </c>
      <c r="D30" s="13">
        <f t="shared" si="20"/>
        <v>0.32500000000000001</v>
      </c>
      <c r="E30" s="13">
        <v>0.5</v>
      </c>
      <c r="F30" s="14">
        <f t="shared" si="21"/>
        <v>0</v>
      </c>
      <c r="G30" s="122"/>
    </row>
    <row r="31" spans="1:7" ht="23.25" customHeight="1">
      <c r="A31" s="120"/>
      <c r="B31" s="132"/>
      <c r="C31" s="12" t="s">
        <v>67</v>
      </c>
      <c r="D31" s="13">
        <f t="shared" si="20"/>
        <v>0.32500000000000001</v>
      </c>
      <c r="E31" s="13">
        <v>0.5</v>
      </c>
      <c r="F31" s="14">
        <f t="shared" si="21"/>
        <v>0</v>
      </c>
      <c r="G31" s="122"/>
    </row>
    <row r="32" spans="1:7" ht="23.25" customHeight="1">
      <c r="A32" s="120"/>
      <c r="B32" s="132"/>
      <c r="C32" s="12" t="s">
        <v>56</v>
      </c>
      <c r="D32" s="13">
        <f t="shared" si="20"/>
        <v>0.13</v>
      </c>
      <c r="E32" s="13">
        <v>0.2</v>
      </c>
      <c r="F32" s="14">
        <f t="shared" si="21"/>
        <v>0</v>
      </c>
      <c r="G32" s="122"/>
    </row>
    <row r="33" spans="1:7" ht="25.5" customHeight="1">
      <c r="A33" s="120"/>
      <c r="B33" s="136" t="s">
        <v>230</v>
      </c>
      <c r="C33" s="12" t="s">
        <v>231</v>
      </c>
      <c r="D33" s="13">
        <f t="shared" si="6"/>
        <v>19.5</v>
      </c>
      <c r="E33" s="13">
        <v>30</v>
      </c>
      <c r="F33" s="14">
        <f t="shared" si="7"/>
        <v>0</v>
      </c>
      <c r="G33" s="122" t="s">
        <v>232</v>
      </c>
    </row>
    <row r="34" spans="1:7" ht="24.95" customHeight="1">
      <c r="A34" s="120"/>
      <c r="B34" s="137"/>
      <c r="C34" s="12" t="s">
        <v>148</v>
      </c>
      <c r="D34" s="13">
        <f t="shared" ref="D34" si="22">0.65*E34</f>
        <v>1.9500000000000002</v>
      </c>
      <c r="E34" s="13">
        <v>3</v>
      </c>
      <c r="F34" s="14">
        <f t="shared" ref="F34" si="23">($B$6*D34)+($B$7*E34)</f>
        <v>0</v>
      </c>
      <c r="G34" s="122"/>
    </row>
    <row r="35" spans="1:7" ht="24.95" customHeight="1">
      <c r="A35" s="120"/>
      <c r="B35" s="137"/>
      <c r="C35" s="12" t="s">
        <v>206</v>
      </c>
      <c r="D35" s="13">
        <f t="shared" ref="D35:D37" si="24">0.65*E35</f>
        <v>0.32500000000000001</v>
      </c>
      <c r="E35" s="13">
        <v>0.5</v>
      </c>
      <c r="F35" s="14">
        <f t="shared" ref="F35:F37" si="25">($B$6*D35)+($B$7*E35)</f>
        <v>0</v>
      </c>
      <c r="G35" s="122"/>
    </row>
    <row r="36" spans="1:7" ht="24.95" customHeight="1">
      <c r="A36" s="120"/>
      <c r="B36" s="137"/>
      <c r="C36" s="12" t="s">
        <v>68</v>
      </c>
      <c r="D36" s="13">
        <f t="shared" si="24"/>
        <v>0.32500000000000001</v>
      </c>
      <c r="E36" s="13">
        <v>0.5</v>
      </c>
      <c r="F36" s="14">
        <f t="shared" si="25"/>
        <v>0</v>
      </c>
      <c r="G36" s="122"/>
    </row>
    <row r="37" spans="1:7" ht="24.95" customHeight="1">
      <c r="A37" s="120"/>
      <c r="B37" s="137"/>
      <c r="C37" s="12" t="s">
        <v>74</v>
      </c>
      <c r="D37" s="13">
        <f t="shared" si="24"/>
        <v>6.5000000000000002E-2</v>
      </c>
      <c r="E37" s="13">
        <v>0.1</v>
      </c>
      <c r="F37" s="14">
        <f t="shared" si="25"/>
        <v>0</v>
      </c>
      <c r="G37" s="122"/>
    </row>
    <row r="38" spans="1:7" ht="24.95" customHeight="1">
      <c r="A38" s="119"/>
      <c r="B38" s="18" t="s">
        <v>76</v>
      </c>
      <c r="C38" s="12" t="s">
        <v>77</v>
      </c>
      <c r="D38" s="13">
        <f t="shared" si="6"/>
        <v>13</v>
      </c>
      <c r="E38" s="13">
        <v>20</v>
      </c>
      <c r="F38" s="14">
        <f t="shared" si="7"/>
        <v>0</v>
      </c>
      <c r="G38" s="17" t="s">
        <v>49</v>
      </c>
    </row>
    <row r="39" spans="1:7" ht="24.95" customHeight="1">
      <c r="A39" s="127" t="s">
        <v>13</v>
      </c>
      <c r="B39" s="55" t="s">
        <v>437</v>
      </c>
      <c r="C39" s="12" t="s">
        <v>233</v>
      </c>
      <c r="D39" s="13">
        <f t="shared" si="6"/>
        <v>16.25</v>
      </c>
      <c r="E39" s="13">
        <v>25</v>
      </c>
      <c r="F39" s="14">
        <f t="shared" si="7"/>
        <v>0</v>
      </c>
      <c r="G39" s="19" t="s">
        <v>49</v>
      </c>
    </row>
    <row r="40" spans="1:7" ht="24.95" customHeight="1">
      <c r="A40" s="127"/>
      <c r="B40" s="55" t="s">
        <v>47</v>
      </c>
      <c r="C40" s="12" t="s">
        <v>47</v>
      </c>
      <c r="D40" s="13">
        <f t="shared" si="6"/>
        <v>65</v>
      </c>
      <c r="E40" s="13">
        <v>100</v>
      </c>
      <c r="F40" s="14">
        <f t="shared" si="7"/>
        <v>0</v>
      </c>
      <c r="G40" s="19" t="s">
        <v>49</v>
      </c>
    </row>
    <row r="41" spans="1:7">
      <c r="G41" s="7"/>
    </row>
  </sheetData>
  <mergeCells count="15">
    <mergeCell ref="A1:G4"/>
    <mergeCell ref="A5:B5"/>
    <mergeCell ref="C5:F5"/>
    <mergeCell ref="G5:G6"/>
    <mergeCell ref="A10:A15"/>
    <mergeCell ref="B10:B15"/>
    <mergeCell ref="G10:G15"/>
    <mergeCell ref="A39:A40"/>
    <mergeCell ref="A16:A38"/>
    <mergeCell ref="B17:B25"/>
    <mergeCell ref="G17:G25"/>
    <mergeCell ref="B26:B32"/>
    <mergeCell ref="G26:G32"/>
    <mergeCell ref="B33:B37"/>
    <mergeCell ref="G33:G3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5BEF4-3FB8-4110-8E25-9299CC439A5F}">
  <sheetPr>
    <pageSetUpPr fitToPage="1"/>
  </sheetPr>
  <dimension ref="A1:I42"/>
  <sheetViews>
    <sheetView zoomScale="85" zoomScaleNormal="85" zoomScaleSheetLayoutView="70" zoomScalePageLayoutView="40" workbookViewId="0">
      <selection activeCell="C11" activeCellId="2" sqref="C10 C12 C11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1" t="s">
        <v>28</v>
      </c>
      <c r="B1" s="111"/>
      <c r="C1" s="111"/>
      <c r="D1" s="111"/>
      <c r="E1" s="111"/>
      <c r="F1" s="111"/>
      <c r="G1" s="111"/>
    </row>
    <row r="2" spans="1:7" ht="17.45" customHeight="1">
      <c r="A2" s="112"/>
      <c r="B2" s="112"/>
      <c r="C2" s="112"/>
      <c r="D2" s="112"/>
      <c r="E2" s="112"/>
      <c r="F2" s="112"/>
      <c r="G2" s="112"/>
    </row>
    <row r="3" spans="1:7" ht="17.45" customHeight="1">
      <c r="A3" s="112"/>
      <c r="B3" s="112"/>
      <c r="C3" s="112"/>
      <c r="D3" s="112"/>
      <c r="E3" s="112"/>
      <c r="F3" s="112"/>
      <c r="G3" s="112"/>
    </row>
    <row r="4" spans="1:7" ht="30.2" customHeight="1">
      <c r="A4" s="112"/>
      <c r="B4" s="112"/>
      <c r="C4" s="112"/>
      <c r="D4" s="112"/>
      <c r="E4" s="112"/>
      <c r="F4" s="112"/>
      <c r="G4" s="112"/>
    </row>
    <row r="5" spans="1:7" ht="27" customHeight="1">
      <c r="A5" s="113" t="s">
        <v>10</v>
      </c>
      <c r="B5" s="114"/>
      <c r="C5" s="115" t="s">
        <v>9</v>
      </c>
      <c r="D5" s="116"/>
      <c r="E5" s="116"/>
      <c r="F5" s="116"/>
      <c r="G5" s="117"/>
    </row>
    <row r="6" spans="1:7" ht="27" customHeight="1">
      <c r="A6" s="6" t="s">
        <v>8</v>
      </c>
      <c r="B6" s="5"/>
      <c r="G6" s="11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60" t="s">
        <v>6</v>
      </c>
      <c r="B9" s="60" t="s">
        <v>14</v>
      </c>
      <c r="C9" s="60" t="s">
        <v>4</v>
      </c>
      <c r="D9" s="11" t="s">
        <v>3</v>
      </c>
      <c r="E9" s="11" t="s">
        <v>2</v>
      </c>
      <c r="F9" s="11" t="s">
        <v>1</v>
      </c>
      <c r="G9" s="60" t="s">
        <v>0</v>
      </c>
    </row>
    <row r="10" spans="1:7" s="3" customFormat="1" ht="24.95" customHeight="1">
      <c r="A10" s="118" t="s">
        <v>11</v>
      </c>
      <c r="B10" s="125" t="s">
        <v>483</v>
      </c>
      <c r="C10" s="12" t="s">
        <v>51</v>
      </c>
      <c r="D10" s="13">
        <f t="shared" ref="D10:D39" si="0">0.65*E10</f>
        <v>13</v>
      </c>
      <c r="E10" s="13">
        <v>20</v>
      </c>
      <c r="F10" s="14">
        <f t="shared" ref="F10:F39" si="1">($B$6*D10)+($B$7*E10)</f>
        <v>0</v>
      </c>
      <c r="G10" s="123" t="s">
        <v>485</v>
      </c>
    </row>
    <row r="11" spans="1:7" s="3" customFormat="1" ht="34.5" customHeight="1">
      <c r="A11" s="120"/>
      <c r="B11" s="126"/>
      <c r="C11" s="54" t="s">
        <v>484</v>
      </c>
      <c r="D11" s="13">
        <f t="shared" ref="D11" si="2">0.65*E11</f>
        <v>6.5</v>
      </c>
      <c r="E11" s="13">
        <v>10</v>
      </c>
      <c r="F11" s="14">
        <f t="shared" ref="F11" si="3">($B$6*D11)+($B$7*E11)</f>
        <v>0</v>
      </c>
      <c r="G11" s="124"/>
    </row>
    <row r="12" spans="1:7" s="3" customFormat="1" ht="24.95" customHeight="1">
      <c r="A12" s="120"/>
      <c r="B12" s="128"/>
      <c r="C12" s="54" t="s">
        <v>59</v>
      </c>
      <c r="D12" s="44">
        <f t="shared" ref="D12" si="4">0.65*E12</f>
        <v>6.5000000000000002E-2</v>
      </c>
      <c r="E12" s="44">
        <v>0.1</v>
      </c>
      <c r="F12" s="46">
        <f t="shared" ref="F12" si="5">($B$6*D12)+($B$7*E12)</f>
        <v>0</v>
      </c>
      <c r="G12" s="129"/>
    </row>
    <row r="13" spans="1:7" s="3" customFormat="1" ht="24.95" customHeight="1">
      <c r="A13" s="120" t="s">
        <v>12</v>
      </c>
      <c r="B13" s="130" t="s">
        <v>236</v>
      </c>
      <c r="C13" s="12" t="s">
        <v>51</v>
      </c>
      <c r="D13" s="13">
        <f t="shared" si="0"/>
        <v>32.5</v>
      </c>
      <c r="E13" s="13">
        <v>50</v>
      </c>
      <c r="F13" s="14">
        <f t="shared" si="1"/>
        <v>0</v>
      </c>
      <c r="G13" s="123" t="s">
        <v>247</v>
      </c>
    </row>
    <row r="14" spans="1:7" s="3" customFormat="1" ht="24.95" customHeight="1">
      <c r="A14" s="120"/>
      <c r="B14" s="133"/>
      <c r="C14" s="12" t="s">
        <v>237</v>
      </c>
      <c r="D14" s="13">
        <f t="shared" si="0"/>
        <v>3.25</v>
      </c>
      <c r="E14" s="13">
        <v>5</v>
      </c>
      <c r="F14" s="14">
        <f t="shared" si="1"/>
        <v>0</v>
      </c>
      <c r="G14" s="129"/>
    </row>
    <row r="15" spans="1:7" s="3" customFormat="1" ht="24.95" customHeight="1">
      <c r="A15" s="120"/>
      <c r="B15" s="125" t="s">
        <v>238</v>
      </c>
      <c r="C15" s="12" t="s">
        <v>239</v>
      </c>
      <c r="D15" s="13">
        <f t="shared" si="0"/>
        <v>9.75</v>
      </c>
      <c r="E15" s="13">
        <v>15</v>
      </c>
      <c r="F15" s="14">
        <f t="shared" si="1"/>
        <v>0</v>
      </c>
      <c r="G15" s="123" t="s">
        <v>246</v>
      </c>
    </row>
    <row r="16" spans="1:7" s="3" customFormat="1" ht="24.95" customHeight="1">
      <c r="A16" s="120"/>
      <c r="B16" s="126"/>
      <c r="C16" s="12" t="s">
        <v>78</v>
      </c>
      <c r="D16" s="13">
        <f t="shared" ref="D16:D19" si="6">0.65*E16</f>
        <v>6.5</v>
      </c>
      <c r="E16" s="13">
        <v>10</v>
      </c>
      <c r="F16" s="14">
        <f t="shared" ref="F16:F19" si="7">($B$6*D16)+($B$7*E16)</f>
        <v>0</v>
      </c>
      <c r="G16" s="124"/>
    </row>
    <row r="17" spans="1:7" s="3" customFormat="1" ht="24.95" customHeight="1">
      <c r="A17" s="120"/>
      <c r="B17" s="126"/>
      <c r="C17" s="12" t="s">
        <v>195</v>
      </c>
      <c r="D17" s="13">
        <f t="shared" si="6"/>
        <v>3.25</v>
      </c>
      <c r="E17" s="13">
        <v>5</v>
      </c>
      <c r="F17" s="14">
        <f t="shared" si="7"/>
        <v>0</v>
      </c>
      <c r="G17" s="124"/>
    </row>
    <row r="18" spans="1:7" s="3" customFormat="1" ht="24.95" customHeight="1">
      <c r="A18" s="120"/>
      <c r="B18" s="126"/>
      <c r="C18" s="12" t="s">
        <v>240</v>
      </c>
      <c r="D18" s="13">
        <f t="shared" si="6"/>
        <v>3.25</v>
      </c>
      <c r="E18" s="13">
        <v>5</v>
      </c>
      <c r="F18" s="14">
        <f t="shared" si="7"/>
        <v>0</v>
      </c>
      <c r="G18" s="124"/>
    </row>
    <row r="19" spans="1:7" s="3" customFormat="1" ht="24.95" customHeight="1">
      <c r="A19" s="120"/>
      <c r="B19" s="126"/>
      <c r="C19" s="12" t="s">
        <v>136</v>
      </c>
      <c r="D19" s="13">
        <f t="shared" si="6"/>
        <v>1.3</v>
      </c>
      <c r="E19" s="13">
        <v>2</v>
      </c>
      <c r="F19" s="14">
        <f t="shared" si="7"/>
        <v>0</v>
      </c>
      <c r="G19" s="124"/>
    </row>
    <row r="20" spans="1:7" s="3" customFormat="1" ht="24.95" customHeight="1">
      <c r="A20" s="120"/>
      <c r="B20" s="126"/>
      <c r="C20" s="12" t="s">
        <v>241</v>
      </c>
      <c r="D20" s="13">
        <f t="shared" ref="D20" si="8">0.65*E20</f>
        <v>0.65</v>
      </c>
      <c r="E20" s="13">
        <v>1</v>
      </c>
      <c r="F20" s="14">
        <f t="shared" ref="F20" si="9">($B$6*D20)+($B$7*E20)</f>
        <v>0</v>
      </c>
      <c r="G20" s="124"/>
    </row>
    <row r="21" spans="1:7" s="3" customFormat="1" ht="34.5" customHeight="1">
      <c r="A21" s="120"/>
      <c r="B21" s="126"/>
      <c r="C21" s="12" t="s">
        <v>242</v>
      </c>
      <c r="D21" s="13">
        <f t="shared" si="0"/>
        <v>0.65</v>
      </c>
      <c r="E21" s="13">
        <v>1</v>
      </c>
      <c r="F21" s="14">
        <f t="shared" si="1"/>
        <v>0</v>
      </c>
      <c r="G21" s="124"/>
    </row>
    <row r="22" spans="1:7" s="3" customFormat="1" ht="24.95" customHeight="1">
      <c r="A22" s="120"/>
      <c r="B22" s="126"/>
      <c r="C22" s="12" t="s">
        <v>56</v>
      </c>
      <c r="D22" s="13">
        <f t="shared" ref="D22" si="10">0.65*E22</f>
        <v>0.32500000000000001</v>
      </c>
      <c r="E22" s="13">
        <v>0.5</v>
      </c>
      <c r="F22" s="14">
        <f t="shared" ref="F22" si="11">($B$6*D22)+($B$7*E22)</f>
        <v>0</v>
      </c>
      <c r="G22" s="124"/>
    </row>
    <row r="23" spans="1:7" s="3" customFormat="1" ht="24.75" customHeight="1">
      <c r="A23" s="120"/>
      <c r="B23" s="126"/>
      <c r="C23" s="12" t="s">
        <v>88</v>
      </c>
      <c r="D23" s="13">
        <f t="shared" si="0"/>
        <v>0.13</v>
      </c>
      <c r="E23" s="13">
        <v>0.2</v>
      </c>
      <c r="F23" s="14">
        <f t="shared" si="1"/>
        <v>0</v>
      </c>
      <c r="G23" s="124"/>
    </row>
    <row r="24" spans="1:7" s="3" customFormat="1" ht="24.95" customHeight="1">
      <c r="A24" s="120"/>
      <c r="B24" s="130" t="s">
        <v>243</v>
      </c>
      <c r="C24" s="12" t="s">
        <v>244</v>
      </c>
      <c r="D24" s="13">
        <f t="shared" si="0"/>
        <v>19.5</v>
      </c>
      <c r="E24" s="13">
        <v>30</v>
      </c>
      <c r="F24" s="14">
        <f t="shared" si="1"/>
        <v>0</v>
      </c>
      <c r="G24" s="123" t="s">
        <v>245</v>
      </c>
    </row>
    <row r="25" spans="1:7" s="3" customFormat="1" ht="24.95" customHeight="1">
      <c r="A25" s="120"/>
      <c r="B25" s="132"/>
      <c r="C25" s="12" t="s">
        <v>81</v>
      </c>
      <c r="D25" s="13">
        <f t="shared" ref="D25:D29" si="12">0.65*E25</f>
        <v>3.25</v>
      </c>
      <c r="E25" s="13">
        <v>5</v>
      </c>
      <c r="F25" s="14">
        <f t="shared" ref="F25:F29" si="13">($B$6*D25)+($B$7*E25)</f>
        <v>0</v>
      </c>
      <c r="G25" s="124"/>
    </row>
    <row r="26" spans="1:7" s="3" customFormat="1" ht="24.95" customHeight="1">
      <c r="A26" s="120"/>
      <c r="B26" s="132"/>
      <c r="C26" s="12" t="s">
        <v>57</v>
      </c>
      <c r="D26" s="13">
        <f t="shared" si="12"/>
        <v>3.25</v>
      </c>
      <c r="E26" s="13">
        <v>5</v>
      </c>
      <c r="F26" s="14">
        <f t="shared" si="13"/>
        <v>0</v>
      </c>
      <c r="G26" s="124"/>
    </row>
    <row r="27" spans="1:7" s="3" customFormat="1" ht="24.95" customHeight="1">
      <c r="A27" s="120"/>
      <c r="B27" s="132"/>
      <c r="C27" s="12" t="s">
        <v>136</v>
      </c>
      <c r="D27" s="13">
        <f t="shared" si="12"/>
        <v>3.25</v>
      </c>
      <c r="E27" s="13">
        <v>5</v>
      </c>
      <c r="F27" s="14">
        <f t="shared" si="13"/>
        <v>0</v>
      </c>
      <c r="G27" s="124"/>
    </row>
    <row r="28" spans="1:7" s="3" customFormat="1" ht="24.95" customHeight="1">
      <c r="A28" s="120"/>
      <c r="B28" s="132"/>
      <c r="C28" s="12" t="s">
        <v>66</v>
      </c>
      <c r="D28" s="13">
        <f t="shared" si="12"/>
        <v>1.625</v>
      </c>
      <c r="E28" s="13">
        <v>2.5</v>
      </c>
      <c r="F28" s="14">
        <f t="shared" si="13"/>
        <v>0</v>
      </c>
      <c r="G28" s="124"/>
    </row>
    <row r="29" spans="1:7" s="3" customFormat="1" ht="24.95" customHeight="1">
      <c r="A29" s="120"/>
      <c r="B29" s="132"/>
      <c r="C29" s="12" t="s">
        <v>64</v>
      </c>
      <c r="D29" s="13">
        <f t="shared" si="12"/>
        <v>0.97500000000000009</v>
      </c>
      <c r="E29" s="13">
        <v>1.5</v>
      </c>
      <c r="F29" s="14">
        <f t="shared" si="13"/>
        <v>0</v>
      </c>
      <c r="G29" s="124"/>
    </row>
    <row r="30" spans="1:7" s="3" customFormat="1" ht="24.95" customHeight="1">
      <c r="A30" s="120"/>
      <c r="B30" s="132"/>
      <c r="C30" s="12" t="s">
        <v>56</v>
      </c>
      <c r="D30" s="13">
        <f t="shared" si="0"/>
        <v>0.65</v>
      </c>
      <c r="E30" s="13">
        <v>1</v>
      </c>
      <c r="F30" s="14">
        <f t="shared" si="1"/>
        <v>0</v>
      </c>
      <c r="G30" s="124"/>
    </row>
    <row r="31" spans="1:7" s="3" customFormat="1" ht="24.95" customHeight="1">
      <c r="A31" s="120"/>
      <c r="B31" s="132"/>
      <c r="C31" s="12" t="s">
        <v>68</v>
      </c>
      <c r="D31" s="13">
        <f t="shared" si="0"/>
        <v>0.13</v>
      </c>
      <c r="E31" s="13">
        <v>0.2</v>
      </c>
      <c r="F31" s="14">
        <f t="shared" si="1"/>
        <v>0</v>
      </c>
      <c r="G31" s="124"/>
    </row>
    <row r="32" spans="1:7" ht="24" customHeight="1">
      <c r="A32" s="120"/>
      <c r="B32" s="130" t="s">
        <v>248</v>
      </c>
      <c r="C32" s="12" t="s">
        <v>205</v>
      </c>
      <c r="D32" s="13">
        <f t="shared" si="0"/>
        <v>32.5</v>
      </c>
      <c r="E32" s="13">
        <v>50</v>
      </c>
      <c r="F32" s="14">
        <f t="shared" si="1"/>
        <v>0</v>
      </c>
      <c r="G32" s="122" t="s">
        <v>251</v>
      </c>
    </row>
    <row r="33" spans="1:9" ht="24.95" customHeight="1">
      <c r="A33" s="120"/>
      <c r="B33" s="132"/>
      <c r="C33" s="12" t="s">
        <v>68</v>
      </c>
      <c r="D33" s="13">
        <f t="shared" si="0"/>
        <v>1.3</v>
      </c>
      <c r="E33" s="13">
        <v>2</v>
      </c>
      <c r="F33" s="14">
        <f t="shared" si="1"/>
        <v>0</v>
      </c>
      <c r="G33" s="122"/>
    </row>
    <row r="34" spans="1:9" ht="24.95" customHeight="1">
      <c r="A34" s="120"/>
      <c r="B34" s="132"/>
      <c r="C34" s="12" t="s">
        <v>89</v>
      </c>
      <c r="D34" s="13">
        <f t="shared" ref="D34:D38" si="14">0.65*E34</f>
        <v>1.3</v>
      </c>
      <c r="E34" s="13">
        <v>2</v>
      </c>
      <c r="F34" s="14">
        <f t="shared" ref="F34:F38" si="15">($B$6*D34)+($B$7*E34)</f>
        <v>0</v>
      </c>
      <c r="G34" s="122"/>
    </row>
    <row r="35" spans="1:9" ht="24.95" customHeight="1">
      <c r="A35" s="120"/>
      <c r="B35" s="132"/>
      <c r="C35" s="12" t="s">
        <v>64</v>
      </c>
      <c r="D35" s="13">
        <f t="shared" si="14"/>
        <v>0.65</v>
      </c>
      <c r="E35" s="13">
        <v>1</v>
      </c>
      <c r="F35" s="14">
        <f t="shared" si="15"/>
        <v>0</v>
      </c>
      <c r="G35" s="122"/>
    </row>
    <row r="36" spans="1:9" ht="24.95" customHeight="1">
      <c r="A36" s="120"/>
      <c r="B36" s="132"/>
      <c r="C36" s="12" t="s">
        <v>249</v>
      </c>
      <c r="D36" s="13">
        <f t="shared" ref="D36:D37" si="16">0.65*E36</f>
        <v>0.65</v>
      </c>
      <c r="E36" s="13">
        <v>1</v>
      </c>
      <c r="F36" s="14">
        <f t="shared" ref="F36:F37" si="17">($B$6*D36)+($B$7*E36)</f>
        <v>0</v>
      </c>
      <c r="G36" s="122"/>
    </row>
    <row r="37" spans="1:9" ht="24.95" customHeight="1">
      <c r="A37" s="120"/>
      <c r="B37" s="132"/>
      <c r="C37" s="12" t="s">
        <v>250</v>
      </c>
      <c r="D37" s="13">
        <f t="shared" si="16"/>
        <v>0.32500000000000001</v>
      </c>
      <c r="E37" s="13">
        <v>0.5</v>
      </c>
      <c r="F37" s="14">
        <f t="shared" si="17"/>
        <v>0</v>
      </c>
      <c r="G37" s="122"/>
    </row>
    <row r="38" spans="1:9" ht="24.95" customHeight="1">
      <c r="A38" s="120"/>
      <c r="B38" s="132"/>
      <c r="C38" s="12" t="s">
        <v>59</v>
      </c>
      <c r="D38" s="13">
        <f t="shared" si="14"/>
        <v>0.32500000000000001</v>
      </c>
      <c r="E38" s="13">
        <v>0.5</v>
      </c>
      <c r="F38" s="14">
        <f t="shared" si="15"/>
        <v>0</v>
      </c>
      <c r="G38" s="122"/>
    </row>
    <row r="39" spans="1:9" ht="24.95" customHeight="1">
      <c r="A39" s="119"/>
      <c r="B39" s="58" t="s">
        <v>94</v>
      </c>
      <c r="C39" s="12" t="s">
        <v>96</v>
      </c>
      <c r="D39" s="13">
        <f t="shared" si="0"/>
        <v>13</v>
      </c>
      <c r="E39" s="13">
        <v>20</v>
      </c>
      <c r="F39" s="14">
        <f t="shared" si="1"/>
        <v>0</v>
      </c>
      <c r="G39" s="59" t="s">
        <v>49</v>
      </c>
    </row>
    <row r="40" spans="1:9" ht="27.75" customHeight="1">
      <c r="A40" s="127" t="s">
        <v>16</v>
      </c>
      <c r="B40" s="108" t="s">
        <v>234</v>
      </c>
      <c r="C40" s="12" t="s">
        <v>235</v>
      </c>
      <c r="D40" s="13">
        <f t="shared" ref="D40:D41" si="18">0.65*E40</f>
        <v>32.5</v>
      </c>
      <c r="E40" s="13">
        <v>50</v>
      </c>
      <c r="F40" s="14">
        <f t="shared" ref="F40:F41" si="19">($B$6*D40)+($B$7*E40)</f>
        <v>0</v>
      </c>
      <c r="G40" s="19" t="s">
        <v>49</v>
      </c>
      <c r="H40" s="9"/>
      <c r="I40" s="9"/>
    </row>
    <row r="41" spans="1:9" ht="27.75" customHeight="1">
      <c r="A41" s="127"/>
      <c r="B41" s="108" t="s">
        <v>47</v>
      </c>
      <c r="C41" s="54" t="s">
        <v>47</v>
      </c>
      <c r="D41" s="44">
        <f t="shared" si="18"/>
        <v>65</v>
      </c>
      <c r="E41" s="44">
        <v>100</v>
      </c>
      <c r="F41" s="46">
        <f t="shared" si="19"/>
        <v>0</v>
      </c>
      <c r="G41" s="19" t="s">
        <v>49</v>
      </c>
      <c r="H41" s="9"/>
      <c r="I41" s="9"/>
    </row>
    <row r="42" spans="1:9">
      <c r="G42" s="7"/>
    </row>
  </sheetData>
  <mergeCells count="17">
    <mergeCell ref="A1:G4"/>
    <mergeCell ref="A5:B5"/>
    <mergeCell ref="C5:F5"/>
    <mergeCell ref="G5:G6"/>
    <mergeCell ref="A10:A12"/>
    <mergeCell ref="G10:G12"/>
    <mergeCell ref="B10:B12"/>
    <mergeCell ref="A40:A41"/>
    <mergeCell ref="A13:A39"/>
    <mergeCell ref="B13:B14"/>
    <mergeCell ref="G13:G14"/>
    <mergeCell ref="B15:B23"/>
    <mergeCell ref="G15:G23"/>
    <mergeCell ref="B24:B31"/>
    <mergeCell ref="G24:G31"/>
    <mergeCell ref="B32:B38"/>
    <mergeCell ref="G32:G38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C7314-3D81-4492-95C3-F704A27CDDC7}">
  <sheetPr>
    <pageSetUpPr fitToPage="1"/>
  </sheetPr>
  <dimension ref="A1:G45"/>
  <sheetViews>
    <sheetView topLeftCell="A13" zoomScale="85" zoomScaleNormal="85" zoomScaleSheetLayoutView="70" zoomScalePageLayoutView="40" workbookViewId="0">
      <selection activeCell="C17" sqref="C17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1" t="s">
        <v>29</v>
      </c>
      <c r="B1" s="111"/>
      <c r="C1" s="111"/>
      <c r="D1" s="111"/>
      <c r="E1" s="111"/>
      <c r="F1" s="111"/>
      <c r="G1" s="111"/>
    </row>
    <row r="2" spans="1:7" ht="17.45" customHeight="1">
      <c r="A2" s="112"/>
      <c r="B2" s="112"/>
      <c r="C2" s="112"/>
      <c r="D2" s="112"/>
      <c r="E2" s="112"/>
      <c r="F2" s="112"/>
      <c r="G2" s="112"/>
    </row>
    <row r="3" spans="1:7" ht="17.45" customHeight="1">
      <c r="A3" s="112"/>
      <c r="B3" s="112"/>
      <c r="C3" s="112"/>
      <c r="D3" s="112"/>
      <c r="E3" s="112"/>
      <c r="F3" s="112"/>
      <c r="G3" s="112"/>
    </row>
    <row r="4" spans="1:7" ht="30.2" customHeight="1">
      <c r="A4" s="112"/>
      <c r="B4" s="112"/>
      <c r="C4" s="112"/>
      <c r="D4" s="112"/>
      <c r="E4" s="112"/>
      <c r="F4" s="112"/>
      <c r="G4" s="112"/>
    </row>
    <row r="5" spans="1:7" ht="27" customHeight="1">
      <c r="A5" s="113" t="s">
        <v>10</v>
      </c>
      <c r="B5" s="114"/>
      <c r="C5" s="115" t="s">
        <v>9</v>
      </c>
      <c r="D5" s="116"/>
      <c r="E5" s="116"/>
      <c r="F5" s="116"/>
      <c r="G5" s="117"/>
    </row>
    <row r="6" spans="1:7" ht="27" customHeight="1">
      <c r="A6" s="6" t="s">
        <v>8</v>
      </c>
      <c r="B6" s="5"/>
      <c r="G6" s="11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60" t="s">
        <v>6</v>
      </c>
      <c r="B9" s="60" t="s">
        <v>5</v>
      </c>
      <c r="C9" s="60" t="s">
        <v>4</v>
      </c>
      <c r="D9" s="11" t="s">
        <v>3</v>
      </c>
      <c r="E9" s="11" t="s">
        <v>2</v>
      </c>
      <c r="F9" s="11" t="s">
        <v>1</v>
      </c>
      <c r="G9" s="60" t="s">
        <v>0</v>
      </c>
    </row>
    <row r="10" spans="1:7" s="3" customFormat="1" ht="24.95" customHeight="1">
      <c r="A10" s="127" t="s">
        <v>11</v>
      </c>
      <c r="B10" s="125" t="s">
        <v>486</v>
      </c>
      <c r="C10" s="12" t="s">
        <v>51</v>
      </c>
      <c r="D10" s="13">
        <f t="shared" ref="D10:D42" si="0">0.65*E10</f>
        <v>16.25</v>
      </c>
      <c r="E10" s="13">
        <v>25</v>
      </c>
      <c r="F10" s="14">
        <f t="shared" ref="F10:F42" si="1">($B$6*D10)+($B$7*E10)</f>
        <v>0</v>
      </c>
      <c r="G10" s="123" t="s">
        <v>488</v>
      </c>
    </row>
    <row r="11" spans="1:7" s="3" customFormat="1" ht="24.95" customHeight="1">
      <c r="A11" s="127"/>
      <c r="B11" s="126"/>
      <c r="C11" s="12" t="s">
        <v>487</v>
      </c>
      <c r="D11" s="13">
        <f t="shared" ref="D11:D15" si="2">0.65*E11</f>
        <v>9.75</v>
      </c>
      <c r="E11" s="13">
        <v>15</v>
      </c>
      <c r="F11" s="14">
        <f t="shared" ref="F11:F15" si="3">($B$6*D11)+($B$7*E11)</f>
        <v>0</v>
      </c>
      <c r="G11" s="124"/>
    </row>
    <row r="12" spans="1:7" s="3" customFormat="1" ht="24.95" customHeight="1">
      <c r="A12" s="127"/>
      <c r="B12" s="126"/>
      <c r="C12" s="12" t="s">
        <v>73</v>
      </c>
      <c r="D12" s="13">
        <f t="shared" si="2"/>
        <v>0.78</v>
      </c>
      <c r="E12" s="13">
        <v>1.2</v>
      </c>
      <c r="F12" s="14">
        <f t="shared" si="3"/>
        <v>0</v>
      </c>
      <c r="G12" s="124"/>
    </row>
    <row r="13" spans="1:7" s="3" customFormat="1" ht="24.95" customHeight="1">
      <c r="A13" s="127"/>
      <c r="B13" s="126"/>
      <c r="C13" s="12" t="s">
        <v>68</v>
      </c>
      <c r="D13" s="13">
        <f t="shared" si="2"/>
        <v>0.78</v>
      </c>
      <c r="E13" s="13">
        <v>1.2</v>
      </c>
      <c r="F13" s="14">
        <f t="shared" si="3"/>
        <v>0</v>
      </c>
      <c r="G13" s="124"/>
    </row>
    <row r="14" spans="1:7" s="3" customFormat="1" ht="24.95" customHeight="1">
      <c r="A14" s="127"/>
      <c r="B14" s="126"/>
      <c r="C14" s="12" t="s">
        <v>136</v>
      </c>
      <c r="D14" s="13">
        <f t="shared" si="2"/>
        <v>0.65</v>
      </c>
      <c r="E14" s="13">
        <v>1</v>
      </c>
      <c r="F14" s="14">
        <f t="shared" si="3"/>
        <v>0</v>
      </c>
      <c r="G14" s="124"/>
    </row>
    <row r="15" spans="1:7" s="3" customFormat="1" ht="24.95" customHeight="1">
      <c r="A15" s="127"/>
      <c r="B15" s="126"/>
      <c r="C15" s="12" t="s">
        <v>59</v>
      </c>
      <c r="D15" s="13">
        <f t="shared" si="2"/>
        <v>0.32500000000000001</v>
      </c>
      <c r="E15" s="13">
        <v>0.5</v>
      </c>
      <c r="F15" s="14">
        <f t="shared" si="3"/>
        <v>0</v>
      </c>
      <c r="G15" s="124"/>
    </row>
    <row r="16" spans="1:7" s="3" customFormat="1" ht="24.95" customHeight="1">
      <c r="A16" s="127"/>
      <c r="B16" s="128"/>
      <c r="C16" s="12" t="s">
        <v>56</v>
      </c>
      <c r="D16" s="13">
        <f t="shared" ref="D16:D17" si="4">0.65*E16</f>
        <v>0.13</v>
      </c>
      <c r="E16" s="13">
        <v>0.2</v>
      </c>
      <c r="F16" s="14">
        <f t="shared" ref="F16:F17" si="5">($B$6*D16)+($B$7*E16)</f>
        <v>0</v>
      </c>
      <c r="G16" s="129"/>
    </row>
    <row r="17" spans="1:7" s="3" customFormat="1" ht="39.75" customHeight="1">
      <c r="A17" s="97"/>
      <c r="B17" s="105" t="s">
        <v>104</v>
      </c>
      <c r="C17" s="12" t="s">
        <v>84</v>
      </c>
      <c r="D17" s="13">
        <f t="shared" si="4"/>
        <v>35.75</v>
      </c>
      <c r="E17" s="13">
        <v>55</v>
      </c>
      <c r="F17" s="14">
        <f t="shared" si="5"/>
        <v>0</v>
      </c>
      <c r="G17" s="19" t="s">
        <v>109</v>
      </c>
    </row>
    <row r="18" spans="1:7" s="3" customFormat="1" ht="24.95" customHeight="1">
      <c r="A18" s="57"/>
      <c r="B18" s="132" t="s">
        <v>254</v>
      </c>
      <c r="C18" s="54" t="s">
        <v>255</v>
      </c>
      <c r="D18" s="44">
        <f t="shared" si="0"/>
        <v>13</v>
      </c>
      <c r="E18" s="44">
        <v>20</v>
      </c>
      <c r="F18" s="46">
        <f t="shared" si="1"/>
        <v>0</v>
      </c>
      <c r="G18" s="124" t="s">
        <v>256</v>
      </c>
    </row>
    <row r="19" spans="1:7" ht="31.5" customHeight="1">
      <c r="A19" s="120" t="s">
        <v>12</v>
      </c>
      <c r="B19" s="126"/>
      <c r="C19" s="12" t="s">
        <v>63</v>
      </c>
      <c r="D19" s="13">
        <f t="shared" si="0"/>
        <v>9.75</v>
      </c>
      <c r="E19" s="13">
        <v>15</v>
      </c>
      <c r="F19" s="14">
        <f t="shared" si="1"/>
        <v>0</v>
      </c>
      <c r="G19" s="124"/>
    </row>
    <row r="20" spans="1:7" ht="24.95" customHeight="1">
      <c r="A20" s="120"/>
      <c r="B20" s="126"/>
      <c r="C20" s="12" t="s">
        <v>148</v>
      </c>
      <c r="D20" s="13">
        <f t="shared" si="0"/>
        <v>1.9500000000000002</v>
      </c>
      <c r="E20" s="13">
        <v>3</v>
      </c>
      <c r="F20" s="14">
        <f t="shared" si="1"/>
        <v>0</v>
      </c>
      <c r="G20" s="124"/>
    </row>
    <row r="21" spans="1:7" ht="35.25" customHeight="1">
      <c r="A21" s="120"/>
      <c r="B21" s="126"/>
      <c r="C21" s="12" t="s">
        <v>90</v>
      </c>
      <c r="D21" s="13">
        <f t="shared" ref="D21:D23" si="6">0.65*E21</f>
        <v>0.65</v>
      </c>
      <c r="E21" s="13">
        <v>1</v>
      </c>
      <c r="F21" s="14">
        <f t="shared" ref="F21:F23" si="7">($B$6*D21)+($B$7*E21)</f>
        <v>0</v>
      </c>
      <c r="G21" s="124"/>
    </row>
    <row r="22" spans="1:7" ht="24.95" customHeight="1">
      <c r="A22" s="120"/>
      <c r="B22" s="126"/>
      <c r="C22" s="12" t="s">
        <v>56</v>
      </c>
      <c r="D22" s="13">
        <f t="shared" si="6"/>
        <v>0.32500000000000001</v>
      </c>
      <c r="E22" s="13">
        <v>0.5</v>
      </c>
      <c r="F22" s="14">
        <f t="shared" si="7"/>
        <v>0</v>
      </c>
      <c r="G22" s="124"/>
    </row>
    <row r="23" spans="1:7" ht="24.95" customHeight="1">
      <c r="A23" s="120"/>
      <c r="B23" s="126"/>
      <c r="C23" s="12" t="s">
        <v>88</v>
      </c>
      <c r="D23" s="13">
        <f t="shared" si="6"/>
        <v>0.13</v>
      </c>
      <c r="E23" s="13">
        <v>0.2</v>
      </c>
      <c r="F23" s="14">
        <f t="shared" si="7"/>
        <v>0</v>
      </c>
      <c r="G23" s="124"/>
    </row>
    <row r="24" spans="1:7" ht="24.95" customHeight="1">
      <c r="A24" s="120"/>
      <c r="B24" s="139" t="s">
        <v>257</v>
      </c>
      <c r="C24" s="12" t="s">
        <v>258</v>
      </c>
      <c r="D24" s="13">
        <f t="shared" si="0"/>
        <v>13</v>
      </c>
      <c r="E24" s="13">
        <v>20</v>
      </c>
      <c r="F24" s="14">
        <f t="shared" si="1"/>
        <v>0</v>
      </c>
      <c r="G24" s="122" t="s">
        <v>264</v>
      </c>
    </row>
    <row r="25" spans="1:7" ht="24.95" customHeight="1">
      <c r="A25" s="120"/>
      <c r="B25" s="139"/>
      <c r="C25" s="12" t="s">
        <v>259</v>
      </c>
      <c r="D25" s="13">
        <f t="shared" ref="D25:D31" si="8">0.65*E25</f>
        <v>13</v>
      </c>
      <c r="E25" s="13">
        <v>20</v>
      </c>
      <c r="F25" s="14">
        <f t="shared" ref="F25:F31" si="9">($B$6*D25)+($B$7*E25)</f>
        <v>0</v>
      </c>
      <c r="G25" s="122"/>
    </row>
    <row r="26" spans="1:7" ht="24.95" customHeight="1">
      <c r="A26" s="120"/>
      <c r="B26" s="139"/>
      <c r="C26" s="12" t="s">
        <v>195</v>
      </c>
      <c r="D26" s="13">
        <f t="shared" si="8"/>
        <v>6.5</v>
      </c>
      <c r="E26" s="13">
        <v>10</v>
      </c>
      <c r="F26" s="14">
        <f t="shared" si="9"/>
        <v>0</v>
      </c>
      <c r="G26" s="122"/>
    </row>
    <row r="27" spans="1:7" ht="24.95" customHeight="1">
      <c r="A27" s="120"/>
      <c r="B27" s="139"/>
      <c r="C27" s="12" t="s">
        <v>260</v>
      </c>
      <c r="D27" s="13">
        <f t="shared" si="8"/>
        <v>3.25</v>
      </c>
      <c r="E27" s="13">
        <v>5</v>
      </c>
      <c r="F27" s="14">
        <f t="shared" si="9"/>
        <v>0</v>
      </c>
      <c r="G27" s="122"/>
    </row>
    <row r="28" spans="1:7" ht="24.95" customHeight="1">
      <c r="A28" s="120"/>
      <c r="B28" s="139"/>
      <c r="C28" s="12" t="s">
        <v>194</v>
      </c>
      <c r="D28" s="13">
        <f t="shared" si="8"/>
        <v>3.25</v>
      </c>
      <c r="E28" s="13">
        <v>5</v>
      </c>
      <c r="F28" s="14">
        <f t="shared" si="9"/>
        <v>0</v>
      </c>
      <c r="G28" s="122"/>
    </row>
    <row r="29" spans="1:7" ht="24.95" customHeight="1">
      <c r="A29" s="120"/>
      <c r="B29" s="139"/>
      <c r="C29" s="12" t="s">
        <v>261</v>
      </c>
      <c r="D29" s="13">
        <f t="shared" si="8"/>
        <v>3.25</v>
      </c>
      <c r="E29" s="13">
        <v>5</v>
      </c>
      <c r="F29" s="14">
        <f t="shared" si="9"/>
        <v>0</v>
      </c>
      <c r="G29" s="122"/>
    </row>
    <row r="30" spans="1:7" ht="24.95" customHeight="1">
      <c r="A30" s="120"/>
      <c r="B30" s="139"/>
      <c r="C30" s="12" t="s">
        <v>241</v>
      </c>
      <c r="D30" s="13">
        <f t="shared" si="8"/>
        <v>1.9500000000000002</v>
      </c>
      <c r="E30" s="13">
        <v>3</v>
      </c>
      <c r="F30" s="14">
        <f t="shared" si="9"/>
        <v>0</v>
      </c>
      <c r="G30" s="122"/>
    </row>
    <row r="31" spans="1:7" ht="24.95" customHeight="1">
      <c r="A31" s="120"/>
      <c r="B31" s="139"/>
      <c r="C31" s="12" t="s">
        <v>68</v>
      </c>
      <c r="D31" s="13">
        <f t="shared" si="8"/>
        <v>0.97500000000000009</v>
      </c>
      <c r="E31" s="13">
        <v>1.5</v>
      </c>
      <c r="F31" s="14">
        <f t="shared" si="9"/>
        <v>0</v>
      </c>
      <c r="G31" s="122"/>
    </row>
    <row r="32" spans="1:7" ht="24.95" customHeight="1">
      <c r="A32" s="120"/>
      <c r="B32" s="139"/>
      <c r="C32" s="12" t="s">
        <v>66</v>
      </c>
      <c r="D32" s="13">
        <f t="shared" ref="D32:D33" si="10">0.65*E32</f>
        <v>0.97500000000000009</v>
      </c>
      <c r="E32" s="13">
        <v>1.5</v>
      </c>
      <c r="F32" s="14">
        <f t="shared" ref="F32:F33" si="11">($B$6*D32)+($B$7*E32)</f>
        <v>0</v>
      </c>
      <c r="G32" s="122"/>
    </row>
    <row r="33" spans="1:7" ht="24.95" customHeight="1">
      <c r="A33" s="120"/>
      <c r="B33" s="139"/>
      <c r="C33" s="12" t="s">
        <v>56</v>
      </c>
      <c r="D33" s="13">
        <f t="shared" si="10"/>
        <v>0.65</v>
      </c>
      <c r="E33" s="13">
        <v>1</v>
      </c>
      <c r="F33" s="14">
        <f t="shared" si="11"/>
        <v>0</v>
      </c>
      <c r="G33" s="122"/>
    </row>
    <row r="34" spans="1:7" ht="39" customHeight="1">
      <c r="A34" s="120"/>
      <c r="B34" s="139"/>
      <c r="C34" s="12" t="s">
        <v>262</v>
      </c>
      <c r="D34" s="13">
        <f t="shared" ref="D34:D35" si="12">0.65*E34</f>
        <v>0.19500000000000001</v>
      </c>
      <c r="E34" s="13">
        <v>0.3</v>
      </c>
      <c r="F34" s="14">
        <f t="shared" ref="F34:F35" si="13">($B$6*D34)+($B$7*E34)</f>
        <v>0</v>
      </c>
      <c r="G34" s="122"/>
    </row>
    <row r="35" spans="1:7" ht="24.95" customHeight="1">
      <c r="A35" s="120"/>
      <c r="B35" s="139"/>
      <c r="C35" s="12" t="s">
        <v>263</v>
      </c>
      <c r="D35" s="13">
        <f t="shared" si="12"/>
        <v>6.5000000000000002E-2</v>
      </c>
      <c r="E35" s="13">
        <v>0.1</v>
      </c>
      <c r="F35" s="14">
        <f t="shared" si="13"/>
        <v>0</v>
      </c>
      <c r="G35" s="122"/>
    </row>
    <row r="36" spans="1:7" ht="27" customHeight="1">
      <c r="A36" s="120"/>
      <c r="B36" s="130" t="s">
        <v>265</v>
      </c>
      <c r="C36" s="12" t="s">
        <v>266</v>
      </c>
      <c r="D36" s="13">
        <f t="shared" si="0"/>
        <v>3.25</v>
      </c>
      <c r="E36" s="13">
        <v>5</v>
      </c>
      <c r="F36" s="14">
        <f t="shared" si="1"/>
        <v>0</v>
      </c>
      <c r="G36" s="140" t="s">
        <v>268</v>
      </c>
    </row>
    <row r="37" spans="1:7" ht="27" customHeight="1">
      <c r="A37" s="120"/>
      <c r="B37" s="132"/>
      <c r="C37" s="12" t="s">
        <v>66</v>
      </c>
      <c r="D37" s="13">
        <f t="shared" ref="D37:D38" si="14">0.65*E37</f>
        <v>0.65</v>
      </c>
      <c r="E37" s="13">
        <v>1</v>
      </c>
      <c r="F37" s="14">
        <f t="shared" ref="F37:F38" si="15">($B$6*D37)+($B$7*E37)</f>
        <v>0</v>
      </c>
      <c r="G37" s="141"/>
    </row>
    <row r="38" spans="1:7" ht="27" customHeight="1">
      <c r="A38" s="120"/>
      <c r="B38" s="132"/>
      <c r="C38" s="12" t="s">
        <v>67</v>
      </c>
      <c r="D38" s="13">
        <f t="shared" si="14"/>
        <v>0.32500000000000001</v>
      </c>
      <c r="E38" s="13">
        <v>0.5</v>
      </c>
      <c r="F38" s="14">
        <f t="shared" si="15"/>
        <v>0</v>
      </c>
      <c r="G38" s="141"/>
    </row>
    <row r="39" spans="1:7" ht="24.95" customHeight="1">
      <c r="A39" s="120"/>
      <c r="B39" s="132"/>
      <c r="C39" s="12" t="s">
        <v>68</v>
      </c>
      <c r="D39" s="13">
        <f t="shared" si="0"/>
        <v>0.32500000000000001</v>
      </c>
      <c r="E39" s="13">
        <v>0.5</v>
      </c>
      <c r="F39" s="14">
        <f t="shared" si="1"/>
        <v>0</v>
      </c>
      <c r="G39" s="141"/>
    </row>
    <row r="40" spans="1:7" ht="24.95" customHeight="1">
      <c r="A40" s="120"/>
      <c r="B40" s="132"/>
      <c r="C40" s="12" t="s">
        <v>267</v>
      </c>
      <c r="D40" s="13">
        <f t="shared" si="0"/>
        <v>0.32500000000000001</v>
      </c>
      <c r="E40" s="13">
        <v>0.5</v>
      </c>
      <c r="F40" s="14">
        <f t="shared" si="1"/>
        <v>0</v>
      </c>
      <c r="G40" s="141"/>
    </row>
    <row r="41" spans="1:7" ht="24.95" customHeight="1">
      <c r="A41" s="120"/>
      <c r="B41" s="132"/>
      <c r="C41" s="12" t="s">
        <v>59</v>
      </c>
      <c r="D41" s="13">
        <f t="shared" si="0"/>
        <v>6.5000000000000002E-2</v>
      </c>
      <c r="E41" s="13">
        <v>0.1</v>
      </c>
      <c r="F41" s="14">
        <f t="shared" si="1"/>
        <v>0</v>
      </c>
      <c r="G41" s="141"/>
    </row>
    <row r="42" spans="1:7" ht="24.95" customHeight="1">
      <c r="A42" s="119"/>
      <c r="B42" s="58" t="s">
        <v>94</v>
      </c>
      <c r="C42" s="12" t="s">
        <v>96</v>
      </c>
      <c r="D42" s="13">
        <f t="shared" si="0"/>
        <v>13</v>
      </c>
      <c r="E42" s="13">
        <v>20</v>
      </c>
      <c r="F42" s="14">
        <f t="shared" si="1"/>
        <v>0</v>
      </c>
      <c r="G42" s="59" t="s">
        <v>49</v>
      </c>
    </row>
    <row r="43" spans="1:7" ht="24.95" customHeight="1">
      <c r="A43" s="118" t="s">
        <v>13</v>
      </c>
      <c r="B43" s="108" t="s">
        <v>252</v>
      </c>
      <c r="C43" s="12" t="s">
        <v>253</v>
      </c>
      <c r="D43" s="13">
        <f t="shared" ref="D43:D44" si="16">0.65*E43</f>
        <v>65</v>
      </c>
      <c r="E43" s="13">
        <v>100</v>
      </c>
      <c r="F43" s="14">
        <f t="shared" ref="F43:F44" si="17">($B$6*D43)+($B$7*E43)</f>
        <v>0</v>
      </c>
      <c r="G43" s="19" t="s">
        <v>49</v>
      </c>
    </row>
    <row r="44" spans="1:7" ht="24.95" customHeight="1">
      <c r="A44" s="119"/>
      <c r="B44" s="108" t="s">
        <v>47</v>
      </c>
      <c r="C44" s="12" t="s">
        <v>47</v>
      </c>
      <c r="D44" s="13">
        <f t="shared" si="16"/>
        <v>65</v>
      </c>
      <c r="E44" s="13">
        <v>100</v>
      </c>
      <c r="F44" s="14">
        <f t="shared" si="17"/>
        <v>0</v>
      </c>
      <c r="G44" s="19" t="s">
        <v>49</v>
      </c>
    </row>
    <row r="45" spans="1:7">
      <c r="G45" s="7"/>
    </row>
  </sheetData>
  <mergeCells count="15">
    <mergeCell ref="A1:G4"/>
    <mergeCell ref="A5:B5"/>
    <mergeCell ref="C5:F5"/>
    <mergeCell ref="G5:G6"/>
    <mergeCell ref="A10:A16"/>
    <mergeCell ref="B10:B16"/>
    <mergeCell ref="G10:G16"/>
    <mergeCell ref="A43:A44"/>
    <mergeCell ref="A19:A42"/>
    <mergeCell ref="B24:B35"/>
    <mergeCell ref="G24:G35"/>
    <mergeCell ref="B36:B41"/>
    <mergeCell ref="G36:G41"/>
    <mergeCell ref="B18:B23"/>
    <mergeCell ref="G18:G2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BB99D-E274-4D46-878C-05024949F372}">
  <sheetPr>
    <pageSetUpPr fitToPage="1"/>
  </sheetPr>
  <dimension ref="A1:G46"/>
  <sheetViews>
    <sheetView topLeftCell="A4" zoomScale="85" zoomScaleNormal="85" zoomScaleSheetLayoutView="70" zoomScalePageLayoutView="40" workbookViewId="0">
      <selection activeCell="B36" sqref="B36:B42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1" t="s">
        <v>30</v>
      </c>
      <c r="B1" s="111"/>
      <c r="C1" s="111"/>
      <c r="D1" s="111"/>
      <c r="E1" s="111"/>
      <c r="F1" s="111"/>
      <c r="G1" s="111"/>
    </row>
    <row r="2" spans="1:7" ht="17.45" customHeight="1">
      <c r="A2" s="112"/>
      <c r="B2" s="112"/>
      <c r="C2" s="112"/>
      <c r="D2" s="112"/>
      <c r="E2" s="112"/>
      <c r="F2" s="112"/>
      <c r="G2" s="112"/>
    </row>
    <row r="3" spans="1:7" ht="17.45" customHeight="1">
      <c r="A3" s="112"/>
      <c r="B3" s="112"/>
      <c r="C3" s="112"/>
      <c r="D3" s="112"/>
      <c r="E3" s="112"/>
      <c r="F3" s="112"/>
      <c r="G3" s="112"/>
    </row>
    <row r="4" spans="1:7" ht="30.2" customHeight="1">
      <c r="A4" s="112"/>
      <c r="B4" s="112"/>
      <c r="C4" s="112"/>
      <c r="D4" s="112"/>
      <c r="E4" s="112"/>
      <c r="F4" s="112"/>
      <c r="G4" s="112"/>
    </row>
    <row r="5" spans="1:7" ht="27" customHeight="1">
      <c r="A5" s="113" t="s">
        <v>10</v>
      </c>
      <c r="B5" s="114"/>
      <c r="C5" s="115" t="s">
        <v>9</v>
      </c>
      <c r="D5" s="116"/>
      <c r="E5" s="116"/>
      <c r="F5" s="116"/>
      <c r="G5" s="117"/>
    </row>
    <row r="6" spans="1:7" ht="27" customHeight="1">
      <c r="A6" s="6" t="s">
        <v>8</v>
      </c>
      <c r="B6" s="5"/>
      <c r="G6" s="11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60" t="s">
        <v>6</v>
      </c>
      <c r="B9" s="60" t="s">
        <v>5</v>
      </c>
      <c r="C9" s="60" t="s">
        <v>4</v>
      </c>
      <c r="D9" s="11" t="s">
        <v>3</v>
      </c>
      <c r="E9" s="11" t="s">
        <v>2</v>
      </c>
      <c r="F9" s="11" t="s">
        <v>1</v>
      </c>
      <c r="G9" s="60" t="s">
        <v>0</v>
      </c>
    </row>
    <row r="10" spans="1:7" s="3" customFormat="1" ht="24.95" customHeight="1">
      <c r="A10" s="118" t="s">
        <v>11</v>
      </c>
      <c r="B10" s="125" t="s">
        <v>270</v>
      </c>
      <c r="C10" s="12" t="s">
        <v>51</v>
      </c>
      <c r="D10" s="13">
        <f t="shared" ref="D10:D45" si="0">0.65*E10</f>
        <v>16.25</v>
      </c>
      <c r="E10" s="13">
        <v>25</v>
      </c>
      <c r="F10" s="14">
        <f t="shared" ref="F10:F45" si="1">($B$6*D10)+($B$7*E10)</f>
        <v>0</v>
      </c>
      <c r="G10" s="123" t="s">
        <v>460</v>
      </c>
    </row>
    <row r="11" spans="1:7" s="3" customFormat="1" ht="24.95" customHeight="1">
      <c r="A11" s="120"/>
      <c r="B11" s="126"/>
      <c r="C11" s="12" t="s">
        <v>81</v>
      </c>
      <c r="D11" s="13">
        <f t="shared" ref="D11:D15" si="2">0.65*E11</f>
        <v>4.55</v>
      </c>
      <c r="E11" s="13">
        <v>7</v>
      </c>
      <c r="F11" s="14">
        <f t="shared" ref="F11:F15" si="3">($B$6*D11)+($B$7*E11)</f>
        <v>0</v>
      </c>
      <c r="G11" s="124"/>
    </row>
    <row r="12" spans="1:7" s="3" customFormat="1" ht="24.95" customHeight="1">
      <c r="A12" s="120"/>
      <c r="B12" s="126"/>
      <c r="C12" s="12" t="s">
        <v>166</v>
      </c>
      <c r="D12" s="13">
        <f t="shared" ref="D12:D13" si="4">0.65*E12</f>
        <v>4.55</v>
      </c>
      <c r="E12" s="13">
        <v>7</v>
      </c>
      <c r="F12" s="14">
        <f t="shared" ref="F12:F13" si="5">($B$6*D12)+($B$7*E12)</f>
        <v>0</v>
      </c>
      <c r="G12" s="124"/>
    </row>
    <row r="13" spans="1:7" s="3" customFormat="1" ht="24.95" customHeight="1">
      <c r="A13" s="120"/>
      <c r="B13" s="126"/>
      <c r="C13" s="12" t="s">
        <v>73</v>
      </c>
      <c r="D13" s="13">
        <f t="shared" si="4"/>
        <v>0.78</v>
      </c>
      <c r="E13" s="13">
        <v>1.2</v>
      </c>
      <c r="F13" s="14">
        <f t="shared" si="5"/>
        <v>0</v>
      </c>
      <c r="G13" s="124"/>
    </row>
    <row r="14" spans="1:7" s="3" customFormat="1" ht="24.95" customHeight="1">
      <c r="A14" s="120"/>
      <c r="B14" s="126"/>
      <c r="C14" s="12" t="s">
        <v>68</v>
      </c>
      <c r="D14" s="13">
        <f t="shared" si="2"/>
        <v>0.78</v>
      </c>
      <c r="E14" s="13">
        <v>1.2</v>
      </c>
      <c r="F14" s="14">
        <f t="shared" si="3"/>
        <v>0</v>
      </c>
      <c r="G14" s="124"/>
    </row>
    <row r="15" spans="1:7" s="3" customFormat="1" ht="24.95" customHeight="1">
      <c r="A15" s="120"/>
      <c r="B15" s="126"/>
      <c r="C15" s="12" t="s">
        <v>59</v>
      </c>
      <c r="D15" s="13">
        <f t="shared" si="2"/>
        <v>0.32500000000000001</v>
      </c>
      <c r="E15" s="13">
        <v>0.5</v>
      </c>
      <c r="F15" s="14">
        <f t="shared" si="3"/>
        <v>0</v>
      </c>
      <c r="G15" s="124"/>
    </row>
    <row r="16" spans="1:7" s="3" customFormat="1" ht="24.95" customHeight="1">
      <c r="A16" s="120"/>
      <c r="B16" s="126"/>
      <c r="C16" s="12" t="s">
        <v>56</v>
      </c>
      <c r="D16" s="13">
        <f t="shared" si="0"/>
        <v>0.13</v>
      </c>
      <c r="E16" s="13">
        <v>0.2</v>
      </c>
      <c r="F16" s="14">
        <f>($B$6*D16)+($B$7*E16)</f>
        <v>0</v>
      </c>
      <c r="G16" s="124"/>
    </row>
    <row r="17" spans="1:7" ht="44.45" customHeight="1">
      <c r="A17" s="120" t="s">
        <v>12</v>
      </c>
      <c r="B17" s="58" t="s">
        <v>104</v>
      </c>
      <c r="C17" s="12" t="s">
        <v>84</v>
      </c>
      <c r="D17" s="13">
        <f t="shared" si="0"/>
        <v>35.75</v>
      </c>
      <c r="E17" s="13">
        <v>55</v>
      </c>
      <c r="F17" s="14">
        <f t="shared" si="1"/>
        <v>0</v>
      </c>
      <c r="G17" s="19" t="s">
        <v>109</v>
      </c>
    </row>
    <row r="18" spans="1:7" ht="24.95" customHeight="1">
      <c r="A18" s="120"/>
      <c r="B18" s="130" t="s">
        <v>438</v>
      </c>
      <c r="C18" s="12" t="s">
        <v>271</v>
      </c>
      <c r="D18" s="13">
        <f t="shared" si="0"/>
        <v>6.5</v>
      </c>
      <c r="E18" s="13">
        <v>10</v>
      </c>
      <c r="F18" s="14">
        <f t="shared" si="1"/>
        <v>0</v>
      </c>
      <c r="G18" s="123" t="s">
        <v>272</v>
      </c>
    </row>
    <row r="19" spans="1:7" ht="24.95" customHeight="1">
      <c r="A19" s="120"/>
      <c r="B19" s="132"/>
      <c r="C19" s="12" t="s">
        <v>136</v>
      </c>
      <c r="D19" s="13">
        <f t="shared" si="0"/>
        <v>1.9500000000000002</v>
      </c>
      <c r="E19" s="13">
        <v>3</v>
      </c>
      <c r="F19" s="14">
        <f t="shared" si="1"/>
        <v>0</v>
      </c>
      <c r="G19" s="124"/>
    </row>
    <row r="20" spans="1:7" ht="24.95" customHeight="1">
      <c r="A20" s="120"/>
      <c r="B20" s="132"/>
      <c r="C20" s="12" t="s">
        <v>68</v>
      </c>
      <c r="D20" s="13">
        <f t="shared" si="0"/>
        <v>1.3</v>
      </c>
      <c r="E20" s="13">
        <v>2</v>
      </c>
      <c r="F20" s="14">
        <f t="shared" si="1"/>
        <v>0</v>
      </c>
      <c r="G20" s="124"/>
    </row>
    <row r="21" spans="1:7" ht="24" customHeight="1">
      <c r="A21" s="120"/>
      <c r="B21" s="132"/>
      <c r="C21" s="12" t="s">
        <v>73</v>
      </c>
      <c r="D21" s="13">
        <f t="shared" si="0"/>
        <v>0.32500000000000001</v>
      </c>
      <c r="E21" s="13">
        <v>0.5</v>
      </c>
      <c r="F21" s="14">
        <f t="shared" si="1"/>
        <v>0</v>
      </c>
      <c r="G21" s="124"/>
    </row>
    <row r="22" spans="1:7" ht="24.95" customHeight="1">
      <c r="A22" s="120"/>
      <c r="B22" s="132"/>
      <c r="C22" s="12" t="s">
        <v>56</v>
      </c>
      <c r="D22" s="13">
        <f t="shared" ref="D22" si="6">0.65*E22</f>
        <v>0.32500000000000001</v>
      </c>
      <c r="E22" s="13">
        <v>0.5</v>
      </c>
      <c r="F22" s="14">
        <f t="shared" ref="F22" si="7">($B$6*D22)+($B$7*E22)</f>
        <v>0</v>
      </c>
      <c r="G22" s="124"/>
    </row>
    <row r="23" spans="1:7" ht="24.95" customHeight="1">
      <c r="A23" s="120"/>
      <c r="B23" s="132"/>
      <c r="C23" s="12" t="s">
        <v>59</v>
      </c>
      <c r="D23" s="13">
        <f t="shared" si="0"/>
        <v>0.19500000000000001</v>
      </c>
      <c r="E23" s="13">
        <v>0.3</v>
      </c>
      <c r="F23" s="14">
        <f t="shared" si="1"/>
        <v>0</v>
      </c>
      <c r="G23" s="124"/>
    </row>
    <row r="24" spans="1:7" ht="24.95" customHeight="1">
      <c r="A24" s="120"/>
      <c r="B24" s="132"/>
      <c r="C24" s="12" t="s">
        <v>137</v>
      </c>
      <c r="D24" s="13">
        <f t="shared" si="0"/>
        <v>6.5000000000000002E-2</v>
      </c>
      <c r="E24" s="13">
        <v>0.1</v>
      </c>
      <c r="F24" s="14">
        <f t="shared" si="1"/>
        <v>0</v>
      </c>
      <c r="G24" s="124"/>
    </row>
    <row r="25" spans="1:7" ht="36.75" customHeight="1">
      <c r="A25" s="120"/>
      <c r="B25" s="130" t="s">
        <v>115</v>
      </c>
      <c r="C25" s="12" t="s">
        <v>110</v>
      </c>
      <c r="D25" s="13">
        <f t="shared" si="0"/>
        <v>29.25</v>
      </c>
      <c r="E25" s="13">
        <v>45</v>
      </c>
      <c r="F25" s="14">
        <f t="shared" si="1"/>
        <v>0</v>
      </c>
      <c r="G25" s="123" t="s">
        <v>123</v>
      </c>
    </row>
    <row r="26" spans="1:7" ht="24.95" customHeight="1">
      <c r="A26" s="120"/>
      <c r="B26" s="132"/>
      <c r="C26" s="12" t="s">
        <v>57</v>
      </c>
      <c r="D26" s="13">
        <f t="shared" si="0"/>
        <v>6.5</v>
      </c>
      <c r="E26" s="13">
        <v>10</v>
      </c>
      <c r="F26" s="14">
        <f t="shared" si="1"/>
        <v>0</v>
      </c>
      <c r="G26" s="124"/>
    </row>
    <row r="27" spans="1:7" ht="24.95" customHeight="1">
      <c r="A27" s="120"/>
      <c r="B27" s="132"/>
      <c r="C27" s="12" t="s">
        <v>81</v>
      </c>
      <c r="D27" s="13">
        <f t="shared" si="0"/>
        <v>3.25</v>
      </c>
      <c r="E27" s="13">
        <v>5</v>
      </c>
      <c r="F27" s="14">
        <f t="shared" si="1"/>
        <v>0</v>
      </c>
      <c r="G27" s="124"/>
    </row>
    <row r="28" spans="1:7" ht="24.95" customHeight="1">
      <c r="A28" s="120"/>
      <c r="B28" s="132"/>
      <c r="C28" s="12" t="s">
        <v>73</v>
      </c>
      <c r="D28" s="13">
        <f t="shared" si="0"/>
        <v>2.5350000000000001</v>
      </c>
      <c r="E28" s="13">
        <v>3.9</v>
      </c>
      <c r="F28" s="14">
        <f t="shared" si="1"/>
        <v>0</v>
      </c>
      <c r="G28" s="124"/>
    </row>
    <row r="29" spans="1:7" ht="24.95" customHeight="1">
      <c r="A29" s="120"/>
      <c r="B29" s="132"/>
      <c r="C29" s="12" t="s">
        <v>111</v>
      </c>
      <c r="D29" s="13">
        <f t="shared" ref="D29" si="8">0.65*E29</f>
        <v>0.78</v>
      </c>
      <c r="E29" s="13">
        <v>1.2</v>
      </c>
      <c r="F29" s="14">
        <f t="shared" ref="F29" si="9">($B$6*D29)+($B$7*E29)</f>
        <v>0</v>
      </c>
      <c r="G29" s="124"/>
    </row>
    <row r="30" spans="1:7" ht="24.95" customHeight="1">
      <c r="A30" s="120"/>
      <c r="B30" s="132"/>
      <c r="C30" s="12" t="s">
        <v>112</v>
      </c>
      <c r="D30" s="13">
        <f t="shared" si="0"/>
        <v>0.65</v>
      </c>
      <c r="E30" s="13">
        <v>1</v>
      </c>
      <c r="F30" s="14">
        <f t="shared" si="1"/>
        <v>0</v>
      </c>
      <c r="G30" s="124"/>
    </row>
    <row r="31" spans="1:7" ht="24.95" customHeight="1">
      <c r="A31" s="120"/>
      <c r="B31" s="132"/>
      <c r="C31" s="12" t="s">
        <v>74</v>
      </c>
      <c r="D31" s="13">
        <f t="shared" ref="D31:D32" si="10">0.65*E31</f>
        <v>0.65</v>
      </c>
      <c r="E31" s="13">
        <v>1</v>
      </c>
      <c r="F31" s="14">
        <f t="shared" ref="F31:F32" si="11">($B$6*D31)+($B$7*E31)</f>
        <v>0</v>
      </c>
      <c r="G31" s="124"/>
    </row>
    <row r="32" spans="1:7" ht="24.95" customHeight="1">
      <c r="A32" s="120"/>
      <c r="B32" s="132"/>
      <c r="C32" s="12" t="s">
        <v>68</v>
      </c>
      <c r="D32" s="13">
        <f t="shared" si="10"/>
        <v>0.58500000000000008</v>
      </c>
      <c r="E32" s="13">
        <v>0.9</v>
      </c>
      <c r="F32" s="14">
        <f t="shared" si="11"/>
        <v>0</v>
      </c>
      <c r="G32" s="124"/>
    </row>
    <row r="33" spans="1:7" ht="24.95" customHeight="1">
      <c r="A33" s="120"/>
      <c r="B33" s="132"/>
      <c r="C33" s="12" t="s">
        <v>66</v>
      </c>
      <c r="D33" s="13">
        <f t="shared" ref="D33:D34" si="12">0.65*E33</f>
        <v>0.58500000000000008</v>
      </c>
      <c r="E33" s="13">
        <v>0.9</v>
      </c>
      <c r="F33" s="14">
        <f t="shared" ref="F33:F34" si="13">($B$6*D33)+($B$7*E33)</f>
        <v>0</v>
      </c>
      <c r="G33" s="124"/>
    </row>
    <row r="34" spans="1:7" ht="24.95" customHeight="1">
      <c r="A34" s="120"/>
      <c r="B34" s="132"/>
      <c r="C34" s="12" t="s">
        <v>113</v>
      </c>
      <c r="D34" s="13">
        <f t="shared" si="12"/>
        <v>0.39</v>
      </c>
      <c r="E34" s="13">
        <v>0.6</v>
      </c>
      <c r="F34" s="14">
        <f t="shared" si="13"/>
        <v>0</v>
      </c>
      <c r="G34" s="124"/>
    </row>
    <row r="35" spans="1:7" ht="24.95" customHeight="1">
      <c r="A35" s="120"/>
      <c r="B35" s="132"/>
      <c r="C35" s="12" t="s">
        <v>114</v>
      </c>
      <c r="D35" s="13">
        <f t="shared" si="0"/>
        <v>6.5000000000000002E-2</v>
      </c>
      <c r="E35" s="13">
        <v>0.1</v>
      </c>
      <c r="F35" s="14">
        <f t="shared" si="1"/>
        <v>0</v>
      </c>
      <c r="G35" s="124"/>
    </row>
    <row r="36" spans="1:7" ht="36" customHeight="1">
      <c r="A36" s="120"/>
      <c r="B36" s="130" t="s">
        <v>273</v>
      </c>
      <c r="C36" s="12" t="s">
        <v>274</v>
      </c>
      <c r="D36" s="13">
        <f t="shared" si="0"/>
        <v>32.5</v>
      </c>
      <c r="E36" s="13">
        <v>50</v>
      </c>
      <c r="F36" s="14">
        <f t="shared" si="1"/>
        <v>0</v>
      </c>
      <c r="G36" s="123" t="s">
        <v>275</v>
      </c>
    </row>
    <row r="37" spans="1:7" ht="22.7" customHeight="1">
      <c r="A37" s="120"/>
      <c r="B37" s="132"/>
      <c r="C37" s="12" t="s">
        <v>68</v>
      </c>
      <c r="D37" s="13">
        <f t="shared" si="0"/>
        <v>1.1700000000000002</v>
      </c>
      <c r="E37" s="13">
        <v>1.8</v>
      </c>
      <c r="F37" s="14">
        <f t="shared" si="1"/>
        <v>0</v>
      </c>
      <c r="G37" s="124"/>
    </row>
    <row r="38" spans="1:7" ht="22.7" customHeight="1">
      <c r="A38" s="120"/>
      <c r="B38" s="132"/>
      <c r="C38" s="12" t="s">
        <v>89</v>
      </c>
      <c r="D38" s="13">
        <f t="shared" ref="D38" si="14">0.65*E38</f>
        <v>1.1700000000000002</v>
      </c>
      <c r="E38" s="13">
        <v>1.8</v>
      </c>
      <c r="F38" s="14">
        <f t="shared" ref="F38" si="15">($B$6*D38)+($B$7*E38)</f>
        <v>0</v>
      </c>
      <c r="G38" s="124"/>
    </row>
    <row r="39" spans="1:7" ht="22.7" customHeight="1">
      <c r="A39" s="120"/>
      <c r="B39" s="132"/>
      <c r="C39" s="12" t="s">
        <v>64</v>
      </c>
      <c r="D39" s="13">
        <f t="shared" si="0"/>
        <v>0.65</v>
      </c>
      <c r="E39" s="13">
        <v>1</v>
      </c>
      <c r="F39" s="14">
        <f t="shared" si="1"/>
        <v>0</v>
      </c>
      <c r="G39" s="124"/>
    </row>
    <row r="40" spans="1:7" ht="22.7" customHeight="1">
      <c r="A40" s="120"/>
      <c r="B40" s="132"/>
      <c r="C40" s="12" t="s">
        <v>56</v>
      </c>
      <c r="D40" s="13">
        <f t="shared" ref="D40" si="16">0.65*E40</f>
        <v>0.13</v>
      </c>
      <c r="E40" s="13">
        <v>0.2</v>
      </c>
      <c r="F40" s="14">
        <f t="shared" ref="F40" si="17">($B$6*D40)+($B$7*E40)</f>
        <v>0</v>
      </c>
      <c r="G40" s="124"/>
    </row>
    <row r="41" spans="1:7" ht="22.7" customHeight="1">
      <c r="A41" s="120"/>
      <c r="B41" s="132"/>
      <c r="C41" s="12" t="s">
        <v>59</v>
      </c>
      <c r="D41" s="13">
        <f t="shared" si="0"/>
        <v>6.5000000000000002E-2</v>
      </c>
      <c r="E41" s="13">
        <v>0.1</v>
      </c>
      <c r="F41" s="14">
        <f t="shared" si="1"/>
        <v>0</v>
      </c>
      <c r="G41" s="124"/>
    </row>
    <row r="42" spans="1:7" ht="24.95" customHeight="1">
      <c r="A42" s="120"/>
      <c r="B42" s="132"/>
      <c r="C42" s="12" t="s">
        <v>74</v>
      </c>
      <c r="D42" s="13">
        <f t="shared" si="0"/>
        <v>6.5000000000000002E-2</v>
      </c>
      <c r="E42" s="13">
        <v>0.1</v>
      </c>
      <c r="F42" s="14">
        <f t="shared" si="1"/>
        <v>0</v>
      </c>
      <c r="G42" s="124"/>
    </row>
    <row r="43" spans="1:7" ht="24.95" customHeight="1">
      <c r="A43" s="119"/>
      <c r="B43" s="58" t="s">
        <v>94</v>
      </c>
      <c r="C43" s="12" t="s">
        <v>96</v>
      </c>
      <c r="D43" s="13">
        <f t="shared" si="0"/>
        <v>13</v>
      </c>
      <c r="E43" s="13">
        <v>20</v>
      </c>
      <c r="F43" s="14">
        <f t="shared" si="1"/>
        <v>0</v>
      </c>
      <c r="G43" s="59" t="s">
        <v>49</v>
      </c>
    </row>
    <row r="44" spans="1:7" ht="30" customHeight="1">
      <c r="A44" s="127" t="s">
        <v>13</v>
      </c>
      <c r="B44" s="130" t="s">
        <v>278</v>
      </c>
      <c r="C44" s="12" t="s">
        <v>279</v>
      </c>
      <c r="D44" s="13">
        <f t="shared" si="0"/>
        <v>13</v>
      </c>
      <c r="E44" s="13">
        <v>20</v>
      </c>
      <c r="F44" s="14">
        <f t="shared" si="1"/>
        <v>0</v>
      </c>
      <c r="G44" s="123" t="s">
        <v>49</v>
      </c>
    </row>
    <row r="45" spans="1:7" ht="24.95" customHeight="1">
      <c r="A45" s="127"/>
      <c r="B45" s="133"/>
      <c r="C45" s="12" t="s">
        <v>47</v>
      </c>
      <c r="D45" s="15">
        <f t="shared" si="0"/>
        <v>65</v>
      </c>
      <c r="E45" s="15">
        <v>100</v>
      </c>
      <c r="F45" s="14">
        <f t="shared" si="1"/>
        <v>0</v>
      </c>
      <c r="G45" s="129"/>
    </row>
    <row r="46" spans="1:7">
      <c r="G46" s="7"/>
    </row>
  </sheetData>
  <mergeCells count="17">
    <mergeCell ref="A1:G4"/>
    <mergeCell ref="A5:B5"/>
    <mergeCell ref="C5:F5"/>
    <mergeCell ref="G5:G6"/>
    <mergeCell ref="A10:A16"/>
    <mergeCell ref="B10:B16"/>
    <mergeCell ref="G10:G16"/>
    <mergeCell ref="A44:A45"/>
    <mergeCell ref="A17:A43"/>
    <mergeCell ref="B18:B24"/>
    <mergeCell ref="G18:G24"/>
    <mergeCell ref="B25:B35"/>
    <mergeCell ref="G25:G35"/>
    <mergeCell ref="B36:B42"/>
    <mergeCell ref="G36:G42"/>
    <mergeCell ref="B44:B45"/>
    <mergeCell ref="G44:G4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F4BC1-DCE6-48BF-9A78-617BBF829F8D}">
  <sheetPr>
    <pageSetUpPr fitToPage="1"/>
  </sheetPr>
  <dimension ref="A1:I33"/>
  <sheetViews>
    <sheetView zoomScale="85" zoomScaleNormal="85" zoomScaleSheetLayoutView="70" zoomScalePageLayoutView="40" workbookViewId="0">
      <selection activeCell="C13" activeCellId="3" sqref="C10 C11 C12 C13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1" t="s">
        <v>31</v>
      </c>
      <c r="B1" s="111"/>
      <c r="C1" s="111"/>
      <c r="D1" s="111"/>
      <c r="E1" s="111"/>
      <c r="F1" s="111"/>
      <c r="G1" s="111"/>
    </row>
    <row r="2" spans="1:7" ht="17.45" customHeight="1">
      <c r="A2" s="112"/>
      <c r="B2" s="112"/>
      <c r="C2" s="112"/>
      <c r="D2" s="112"/>
      <c r="E2" s="112"/>
      <c r="F2" s="112"/>
      <c r="G2" s="112"/>
    </row>
    <row r="3" spans="1:7" ht="17.45" customHeight="1">
      <c r="A3" s="112"/>
      <c r="B3" s="112"/>
      <c r="C3" s="112"/>
      <c r="D3" s="112"/>
      <c r="E3" s="112"/>
      <c r="F3" s="112"/>
      <c r="G3" s="112"/>
    </row>
    <row r="4" spans="1:7" ht="30.2" customHeight="1">
      <c r="A4" s="112"/>
      <c r="B4" s="112"/>
      <c r="C4" s="112"/>
      <c r="D4" s="112"/>
      <c r="E4" s="112"/>
      <c r="F4" s="112"/>
      <c r="G4" s="112"/>
    </row>
    <row r="5" spans="1:7" ht="27" customHeight="1">
      <c r="A5" s="113" t="s">
        <v>10</v>
      </c>
      <c r="B5" s="114"/>
      <c r="C5" s="115" t="s">
        <v>9</v>
      </c>
      <c r="D5" s="116"/>
      <c r="E5" s="116"/>
      <c r="F5" s="116"/>
      <c r="G5" s="117"/>
    </row>
    <row r="6" spans="1:7" ht="27" customHeight="1">
      <c r="A6" s="6" t="s">
        <v>8</v>
      </c>
      <c r="B6" s="5"/>
      <c r="G6" s="11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49" t="s">
        <v>6</v>
      </c>
      <c r="B9" s="49" t="s">
        <v>14</v>
      </c>
      <c r="C9" s="49" t="s">
        <v>4</v>
      </c>
      <c r="D9" s="11" t="s">
        <v>3</v>
      </c>
      <c r="E9" s="11" t="s">
        <v>2</v>
      </c>
      <c r="F9" s="11" t="s">
        <v>1</v>
      </c>
      <c r="G9" s="49" t="s">
        <v>0</v>
      </c>
    </row>
    <row r="10" spans="1:7" s="3" customFormat="1" ht="24.95" customHeight="1">
      <c r="A10" s="118" t="s">
        <v>11</v>
      </c>
      <c r="B10" s="142" t="s">
        <v>489</v>
      </c>
      <c r="C10" s="12" t="s">
        <v>51</v>
      </c>
      <c r="D10" s="13">
        <f t="shared" ref="D10" si="0">0.65*E10</f>
        <v>32.5</v>
      </c>
      <c r="E10" s="13">
        <v>50</v>
      </c>
      <c r="F10" s="14">
        <f t="shared" ref="F10" si="1">($B$6*D10)+($B$7*E10)</f>
        <v>0</v>
      </c>
      <c r="G10" s="123" t="s">
        <v>491</v>
      </c>
    </row>
    <row r="11" spans="1:7" s="3" customFormat="1" ht="24.95" customHeight="1">
      <c r="A11" s="120"/>
      <c r="B11" s="143"/>
      <c r="C11" s="54" t="s">
        <v>490</v>
      </c>
      <c r="D11" s="13">
        <f t="shared" ref="D11:D12" si="2">0.65*E11</f>
        <v>33.15</v>
      </c>
      <c r="E11" s="13">
        <v>51</v>
      </c>
      <c r="F11" s="14">
        <f t="shared" ref="F11:F12" si="3">($B$6*D11)+($B$7*E11)</f>
        <v>0</v>
      </c>
      <c r="G11" s="124"/>
    </row>
    <row r="12" spans="1:7" s="3" customFormat="1" ht="24.95" customHeight="1">
      <c r="A12" s="120"/>
      <c r="B12" s="143"/>
      <c r="C12" s="54" t="s">
        <v>73</v>
      </c>
      <c r="D12" s="13">
        <f t="shared" si="2"/>
        <v>33.800000000000004</v>
      </c>
      <c r="E12" s="13">
        <v>52</v>
      </c>
      <c r="F12" s="14">
        <f t="shared" si="3"/>
        <v>0</v>
      </c>
      <c r="G12" s="124"/>
    </row>
    <row r="13" spans="1:7" s="3" customFormat="1" ht="24.95" customHeight="1">
      <c r="A13" s="120"/>
      <c r="B13" s="144"/>
      <c r="C13" s="54" t="s">
        <v>68</v>
      </c>
      <c r="D13" s="44">
        <f t="shared" ref="D13" si="4">0.65*E13</f>
        <v>65</v>
      </c>
      <c r="E13" s="44">
        <v>100</v>
      </c>
      <c r="F13" s="46">
        <f t="shared" ref="F13" si="5">($B$6*D13)+($B$7*E13)</f>
        <v>0</v>
      </c>
      <c r="G13" s="129"/>
    </row>
    <row r="14" spans="1:7" s="3" customFormat="1" ht="24.95" customHeight="1">
      <c r="A14" s="62"/>
      <c r="B14" s="130" t="s">
        <v>280</v>
      </c>
      <c r="C14" s="12" t="s">
        <v>51</v>
      </c>
      <c r="D14" s="13">
        <f t="shared" ref="D14" si="6">0.65*E14</f>
        <v>32.5</v>
      </c>
      <c r="E14" s="13">
        <v>50</v>
      </c>
      <c r="F14" s="14">
        <f t="shared" ref="F14" si="7">($B$6*D14)+($B$7*E14)</f>
        <v>0</v>
      </c>
      <c r="G14" s="123" t="s">
        <v>289</v>
      </c>
    </row>
    <row r="15" spans="1:7" s="3" customFormat="1" ht="25.5" customHeight="1">
      <c r="A15" s="120" t="s">
        <v>12</v>
      </c>
      <c r="B15" s="133"/>
      <c r="C15" s="12" t="s">
        <v>281</v>
      </c>
      <c r="D15" s="13">
        <f t="shared" ref="D15:D32" si="8">0.65*E15</f>
        <v>3.25</v>
      </c>
      <c r="E15" s="13">
        <v>5</v>
      </c>
      <c r="F15" s="14">
        <f t="shared" ref="F15:F32" si="9">($B$6*D15)+($B$7*E15)</f>
        <v>0</v>
      </c>
      <c r="G15" s="129"/>
    </row>
    <row r="16" spans="1:7" s="3" customFormat="1" ht="24.95" customHeight="1">
      <c r="A16" s="120"/>
      <c r="B16" s="132" t="s">
        <v>282</v>
      </c>
      <c r="C16" s="12" t="s">
        <v>78</v>
      </c>
      <c r="D16" s="13">
        <f t="shared" si="8"/>
        <v>16.25</v>
      </c>
      <c r="E16" s="13">
        <v>25</v>
      </c>
      <c r="F16" s="14">
        <f t="shared" si="9"/>
        <v>0</v>
      </c>
      <c r="G16" s="123" t="s">
        <v>288</v>
      </c>
    </row>
    <row r="17" spans="1:9" s="3" customFormat="1" ht="42.75" customHeight="1">
      <c r="A17" s="120"/>
      <c r="B17" s="132"/>
      <c r="C17" s="12" t="s">
        <v>242</v>
      </c>
      <c r="D17" s="13">
        <f t="shared" ref="D17" si="10">0.65*E17</f>
        <v>1.3</v>
      </c>
      <c r="E17" s="13">
        <v>2</v>
      </c>
      <c r="F17" s="14">
        <f t="shared" ref="F17" si="11">($B$6*D17)+($B$7*E17)</f>
        <v>0</v>
      </c>
      <c r="G17" s="124"/>
    </row>
    <row r="18" spans="1:9" s="3" customFormat="1" ht="24.95" customHeight="1">
      <c r="A18" s="120"/>
      <c r="B18" s="132"/>
      <c r="C18" s="12" t="s">
        <v>136</v>
      </c>
      <c r="D18" s="13">
        <f t="shared" ref="D18" si="12">0.65*E18</f>
        <v>1.3</v>
      </c>
      <c r="E18" s="13">
        <v>2</v>
      </c>
      <c r="F18" s="14">
        <f t="shared" ref="F18" si="13">($B$6*D18)+($B$7*E18)</f>
        <v>0</v>
      </c>
      <c r="G18" s="124"/>
    </row>
    <row r="19" spans="1:9" s="3" customFormat="1" ht="24.95" customHeight="1">
      <c r="A19" s="120"/>
      <c r="B19" s="132"/>
      <c r="C19" s="12" t="s">
        <v>73</v>
      </c>
      <c r="D19" s="13">
        <f t="shared" si="8"/>
        <v>0.65</v>
      </c>
      <c r="E19" s="13">
        <v>1</v>
      </c>
      <c r="F19" s="14">
        <f t="shared" si="9"/>
        <v>0</v>
      </c>
      <c r="G19" s="124"/>
    </row>
    <row r="20" spans="1:9" s="3" customFormat="1" ht="24.95" customHeight="1">
      <c r="A20" s="120"/>
      <c r="B20" s="132"/>
      <c r="C20" s="12" t="s">
        <v>112</v>
      </c>
      <c r="D20" s="13">
        <f t="shared" si="8"/>
        <v>0.65</v>
      </c>
      <c r="E20" s="13">
        <v>1</v>
      </c>
      <c r="F20" s="14">
        <f t="shared" si="9"/>
        <v>0</v>
      </c>
      <c r="G20" s="124"/>
    </row>
    <row r="21" spans="1:9" s="3" customFormat="1" ht="24.95" customHeight="1">
      <c r="A21" s="120"/>
      <c r="B21" s="126"/>
      <c r="C21" s="12" t="s">
        <v>88</v>
      </c>
      <c r="D21" s="13">
        <f t="shared" si="8"/>
        <v>0.13</v>
      </c>
      <c r="E21" s="13">
        <v>0.2</v>
      </c>
      <c r="F21" s="14">
        <f t="shared" si="9"/>
        <v>0</v>
      </c>
      <c r="G21" s="124"/>
    </row>
    <row r="22" spans="1:9" s="3" customFormat="1" ht="21.75" customHeight="1">
      <c r="A22" s="120"/>
      <c r="B22" s="130" t="s">
        <v>283</v>
      </c>
      <c r="C22" s="12" t="s">
        <v>461</v>
      </c>
      <c r="D22" s="13">
        <f t="shared" si="8"/>
        <v>29.25</v>
      </c>
      <c r="E22" s="13">
        <v>45</v>
      </c>
      <c r="F22" s="14">
        <f t="shared" si="9"/>
        <v>0</v>
      </c>
      <c r="G22" s="122" t="s">
        <v>284</v>
      </c>
    </row>
    <row r="23" spans="1:9" s="3" customFormat="1" ht="24.95" customHeight="1">
      <c r="A23" s="120"/>
      <c r="B23" s="126"/>
      <c r="C23" s="12" t="s">
        <v>66</v>
      </c>
      <c r="D23" s="13">
        <f t="shared" si="8"/>
        <v>0.97500000000000009</v>
      </c>
      <c r="E23" s="13">
        <v>1.5</v>
      </c>
      <c r="F23" s="14">
        <f t="shared" si="9"/>
        <v>0</v>
      </c>
      <c r="G23" s="122"/>
    </row>
    <row r="24" spans="1:9" ht="27.75" customHeight="1">
      <c r="A24" s="120"/>
      <c r="B24" s="130" t="s">
        <v>285</v>
      </c>
      <c r="C24" s="12" t="s">
        <v>152</v>
      </c>
      <c r="D24" s="13">
        <f t="shared" si="8"/>
        <v>26</v>
      </c>
      <c r="E24" s="13">
        <v>40</v>
      </c>
      <c r="F24" s="14">
        <f t="shared" si="9"/>
        <v>0</v>
      </c>
      <c r="G24" s="122" t="s">
        <v>287</v>
      </c>
    </row>
    <row r="25" spans="1:9" ht="24.95" customHeight="1">
      <c r="A25" s="120"/>
      <c r="B25" s="132"/>
      <c r="C25" s="12" t="s">
        <v>194</v>
      </c>
      <c r="D25" s="13">
        <f t="shared" si="8"/>
        <v>3.25</v>
      </c>
      <c r="E25" s="13">
        <v>5</v>
      </c>
      <c r="F25" s="14">
        <f t="shared" si="9"/>
        <v>0</v>
      </c>
      <c r="G25" s="122"/>
    </row>
    <row r="26" spans="1:9" ht="24.95" customHeight="1">
      <c r="A26" s="120"/>
      <c r="B26" s="132"/>
      <c r="C26" s="12" t="s">
        <v>66</v>
      </c>
      <c r="D26" s="13">
        <f t="shared" ref="D26" si="14">0.65*E26</f>
        <v>1.3</v>
      </c>
      <c r="E26" s="13">
        <v>2</v>
      </c>
      <c r="F26" s="14">
        <f t="shared" ref="F26" si="15">($B$6*D26)+($B$7*E26)</f>
        <v>0</v>
      </c>
      <c r="G26" s="122"/>
    </row>
    <row r="27" spans="1:9" ht="24.95" customHeight="1">
      <c r="A27" s="120"/>
      <c r="B27" s="132"/>
      <c r="C27" s="12" t="s">
        <v>56</v>
      </c>
      <c r="D27" s="13">
        <f t="shared" ref="D27:D29" si="16">0.65*E27</f>
        <v>0.65</v>
      </c>
      <c r="E27" s="13">
        <v>1</v>
      </c>
      <c r="F27" s="14">
        <f t="shared" ref="F27:F29" si="17">($B$6*D27)+($B$7*E27)</f>
        <v>0</v>
      </c>
      <c r="G27" s="122"/>
    </row>
    <row r="28" spans="1:9" ht="24.95" customHeight="1">
      <c r="A28" s="120"/>
      <c r="B28" s="132"/>
      <c r="C28" s="12" t="s">
        <v>286</v>
      </c>
      <c r="D28" s="13">
        <f t="shared" si="16"/>
        <v>0.65</v>
      </c>
      <c r="E28" s="13">
        <v>1</v>
      </c>
      <c r="F28" s="14">
        <f t="shared" si="17"/>
        <v>0</v>
      </c>
      <c r="G28" s="122"/>
    </row>
    <row r="29" spans="1:9" ht="24.95" customHeight="1">
      <c r="A29" s="120"/>
      <c r="B29" s="132"/>
      <c r="C29" s="12" t="s">
        <v>59</v>
      </c>
      <c r="D29" s="13">
        <f t="shared" si="16"/>
        <v>0.13</v>
      </c>
      <c r="E29" s="13">
        <v>0.2</v>
      </c>
      <c r="F29" s="14">
        <f t="shared" si="17"/>
        <v>0</v>
      </c>
      <c r="G29" s="122"/>
    </row>
    <row r="30" spans="1:9" ht="24.95" customHeight="1">
      <c r="A30" s="119"/>
      <c r="B30" s="50" t="s">
        <v>94</v>
      </c>
      <c r="C30" s="12" t="s">
        <v>96</v>
      </c>
      <c r="D30" s="13">
        <f t="shared" si="8"/>
        <v>13</v>
      </c>
      <c r="E30" s="13">
        <v>20</v>
      </c>
      <c r="F30" s="14">
        <f t="shared" si="9"/>
        <v>0</v>
      </c>
      <c r="G30" s="51" t="s">
        <v>49</v>
      </c>
    </row>
    <row r="31" spans="1:9" ht="24.95" customHeight="1">
      <c r="A31" s="127" t="s">
        <v>13</v>
      </c>
      <c r="B31" s="47" t="s">
        <v>276</v>
      </c>
      <c r="C31" s="12" t="s">
        <v>277</v>
      </c>
      <c r="D31" s="13">
        <f t="shared" si="8"/>
        <v>32.5</v>
      </c>
      <c r="E31" s="13">
        <v>50</v>
      </c>
      <c r="F31" s="14">
        <f t="shared" si="9"/>
        <v>0</v>
      </c>
      <c r="G31" s="19" t="s">
        <v>49</v>
      </c>
      <c r="H31" s="9"/>
      <c r="I31" s="9"/>
    </row>
    <row r="32" spans="1:9" ht="24.95" customHeight="1">
      <c r="A32" s="127"/>
      <c r="B32" s="47" t="s">
        <v>47</v>
      </c>
      <c r="C32" s="54" t="s">
        <v>47</v>
      </c>
      <c r="D32" s="44">
        <f t="shared" si="8"/>
        <v>65</v>
      </c>
      <c r="E32" s="44">
        <v>100</v>
      </c>
      <c r="F32" s="46">
        <f t="shared" si="9"/>
        <v>0</v>
      </c>
      <c r="G32" s="19" t="s">
        <v>49</v>
      </c>
      <c r="H32" s="9"/>
      <c r="I32" s="9"/>
    </row>
    <row r="33" spans="7:7">
      <c r="G33" s="7"/>
    </row>
  </sheetData>
  <mergeCells count="17">
    <mergeCell ref="A31:A32"/>
    <mergeCell ref="A15:A30"/>
    <mergeCell ref="B16:B21"/>
    <mergeCell ref="G16:G21"/>
    <mergeCell ref="B22:B23"/>
    <mergeCell ref="G22:G23"/>
    <mergeCell ref="B24:B29"/>
    <mergeCell ref="G24:G29"/>
    <mergeCell ref="B14:B15"/>
    <mergeCell ref="G14:G15"/>
    <mergeCell ref="A1:G4"/>
    <mergeCell ref="A5:B5"/>
    <mergeCell ref="C5:F5"/>
    <mergeCell ref="G5:G6"/>
    <mergeCell ref="A10:A13"/>
    <mergeCell ref="B10:B13"/>
    <mergeCell ref="G10:G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91942-B440-407A-B20D-C9DAB312B887}">
  <sheetPr codeName="Sheet8">
    <pageSetUpPr fitToPage="1"/>
  </sheetPr>
  <dimension ref="A1:G42"/>
  <sheetViews>
    <sheetView zoomScale="85" zoomScaleNormal="85" zoomScaleSheetLayoutView="70" zoomScalePageLayoutView="40" workbookViewId="0">
      <selection activeCell="B40" sqref="B40:B41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1" t="s">
        <v>32</v>
      </c>
      <c r="B1" s="111"/>
      <c r="C1" s="111"/>
      <c r="D1" s="111"/>
      <c r="E1" s="111"/>
      <c r="F1" s="111"/>
      <c r="G1" s="111"/>
    </row>
    <row r="2" spans="1:7" ht="17.45" customHeight="1">
      <c r="A2" s="112"/>
      <c r="B2" s="112"/>
      <c r="C2" s="112"/>
      <c r="D2" s="112"/>
      <c r="E2" s="112"/>
      <c r="F2" s="112"/>
      <c r="G2" s="112"/>
    </row>
    <row r="3" spans="1:7" ht="17.45" customHeight="1">
      <c r="A3" s="112"/>
      <c r="B3" s="112"/>
      <c r="C3" s="112"/>
      <c r="D3" s="112"/>
      <c r="E3" s="112"/>
      <c r="F3" s="112"/>
      <c r="G3" s="112"/>
    </row>
    <row r="4" spans="1:7" ht="30.2" customHeight="1">
      <c r="A4" s="112"/>
      <c r="B4" s="112"/>
      <c r="C4" s="112"/>
      <c r="D4" s="112"/>
      <c r="E4" s="112"/>
      <c r="F4" s="112"/>
      <c r="G4" s="112"/>
    </row>
    <row r="5" spans="1:7" ht="27" customHeight="1">
      <c r="A5" s="113" t="s">
        <v>10</v>
      </c>
      <c r="B5" s="114"/>
      <c r="C5" s="115" t="s">
        <v>9</v>
      </c>
      <c r="D5" s="116"/>
      <c r="E5" s="116"/>
      <c r="F5" s="116"/>
      <c r="G5" s="117"/>
    </row>
    <row r="6" spans="1:7" ht="27" customHeight="1">
      <c r="A6" s="6" t="s">
        <v>8</v>
      </c>
      <c r="B6" s="5"/>
      <c r="G6" s="11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1.75" customHeight="1">
      <c r="A10" s="127" t="s">
        <v>11</v>
      </c>
      <c r="B10" s="145" t="s">
        <v>291</v>
      </c>
      <c r="C10" s="12" t="s">
        <v>292</v>
      </c>
      <c r="D10" s="13">
        <f t="shared" ref="D10:D25" si="0">0.65*E10</f>
        <v>16.25</v>
      </c>
      <c r="E10" s="13">
        <v>25</v>
      </c>
      <c r="F10" s="14">
        <f t="shared" ref="F10:F25" si="1">($B$6*D10)+($B$7*E10)</f>
        <v>0</v>
      </c>
      <c r="G10" s="122" t="s">
        <v>294</v>
      </c>
    </row>
    <row r="11" spans="1:7" s="3" customFormat="1" ht="21.75" customHeight="1">
      <c r="A11" s="127"/>
      <c r="B11" s="145"/>
      <c r="C11" s="12" t="s">
        <v>293</v>
      </c>
      <c r="D11" s="13">
        <f t="shared" ref="D11:D12" si="2">0.65*E11</f>
        <v>6.5</v>
      </c>
      <c r="E11" s="13">
        <v>10</v>
      </c>
      <c r="F11" s="14">
        <f t="shared" ref="F11:F12" si="3">($B$6*D11)+($B$7*E11)</f>
        <v>0</v>
      </c>
      <c r="G11" s="122"/>
    </row>
    <row r="12" spans="1:7" s="3" customFormat="1" ht="21.75" customHeight="1">
      <c r="A12" s="127"/>
      <c r="B12" s="145"/>
      <c r="C12" s="12" t="s">
        <v>59</v>
      </c>
      <c r="D12" s="13">
        <f t="shared" si="2"/>
        <v>6.5000000000000002E-2</v>
      </c>
      <c r="E12" s="13">
        <v>0.1</v>
      </c>
      <c r="F12" s="14">
        <f t="shared" si="3"/>
        <v>0</v>
      </c>
      <c r="G12" s="122"/>
    </row>
    <row r="13" spans="1:7" s="3" customFormat="1" ht="24.95" customHeight="1">
      <c r="A13" s="120"/>
      <c r="B13" s="130" t="s">
        <v>295</v>
      </c>
      <c r="C13" s="12" t="s">
        <v>51</v>
      </c>
      <c r="D13" s="13">
        <f t="shared" si="0"/>
        <v>29.25</v>
      </c>
      <c r="E13" s="13">
        <v>45</v>
      </c>
      <c r="F13" s="14">
        <f t="shared" si="1"/>
        <v>0</v>
      </c>
      <c r="G13" s="123" t="s">
        <v>298</v>
      </c>
    </row>
    <row r="14" spans="1:7" s="3" customFormat="1" ht="26.25" customHeight="1">
      <c r="A14" s="120"/>
      <c r="B14" s="132"/>
      <c r="C14" s="12" t="s">
        <v>296</v>
      </c>
      <c r="D14" s="13">
        <f t="shared" ref="D14" si="4">0.65*E14</f>
        <v>26</v>
      </c>
      <c r="E14" s="13">
        <v>40</v>
      </c>
      <c r="F14" s="14">
        <f t="shared" ref="F14" si="5">($B$6*D14)+($B$7*E14)</f>
        <v>0</v>
      </c>
      <c r="G14" s="124"/>
    </row>
    <row r="15" spans="1:7" s="3" customFormat="1" ht="26.25" customHeight="1">
      <c r="A15" s="120"/>
      <c r="B15" s="132"/>
      <c r="C15" s="12" t="s">
        <v>57</v>
      </c>
      <c r="D15" s="13">
        <f t="shared" ref="D15:D22" si="6">0.65*E15</f>
        <v>6.5</v>
      </c>
      <c r="E15" s="13">
        <v>10</v>
      </c>
      <c r="F15" s="14">
        <f t="shared" ref="F15:F22" si="7">($B$6*D15)+($B$7*E15)</f>
        <v>0</v>
      </c>
      <c r="G15" s="124"/>
    </row>
    <row r="16" spans="1:7" s="3" customFormat="1" ht="26.25" customHeight="1">
      <c r="A16" s="120"/>
      <c r="B16" s="132"/>
      <c r="C16" s="12" t="s">
        <v>297</v>
      </c>
      <c r="D16" s="13">
        <f t="shared" ref="D16:D20" si="8">0.65*E16</f>
        <v>3.25</v>
      </c>
      <c r="E16" s="13">
        <v>5</v>
      </c>
      <c r="F16" s="14">
        <f t="shared" ref="F16:F20" si="9">($B$6*D16)+($B$7*E16)</f>
        <v>0</v>
      </c>
      <c r="G16" s="124"/>
    </row>
    <row r="17" spans="1:7" s="3" customFormat="1" ht="26.25" customHeight="1">
      <c r="A17" s="120"/>
      <c r="B17" s="132"/>
      <c r="C17" s="12" t="s">
        <v>211</v>
      </c>
      <c r="D17" s="13">
        <f t="shared" si="8"/>
        <v>3.25</v>
      </c>
      <c r="E17" s="13">
        <v>5</v>
      </c>
      <c r="F17" s="14">
        <f t="shared" si="9"/>
        <v>0</v>
      </c>
      <c r="G17" s="124"/>
    </row>
    <row r="18" spans="1:7" s="3" customFormat="1" ht="26.25" customHeight="1">
      <c r="A18" s="120"/>
      <c r="B18" s="132"/>
      <c r="C18" s="12" t="s">
        <v>111</v>
      </c>
      <c r="D18" s="13">
        <f t="shared" si="8"/>
        <v>1.9500000000000002</v>
      </c>
      <c r="E18" s="13">
        <v>3</v>
      </c>
      <c r="F18" s="14">
        <f t="shared" si="9"/>
        <v>0</v>
      </c>
      <c r="G18" s="124"/>
    </row>
    <row r="19" spans="1:7" s="3" customFormat="1" ht="26.25" customHeight="1">
      <c r="A19" s="120"/>
      <c r="B19" s="132"/>
      <c r="C19" s="12" t="s">
        <v>66</v>
      </c>
      <c r="D19" s="13">
        <f t="shared" si="8"/>
        <v>1.9500000000000002</v>
      </c>
      <c r="E19" s="13">
        <v>3</v>
      </c>
      <c r="F19" s="14">
        <f t="shared" si="9"/>
        <v>0</v>
      </c>
      <c r="G19" s="124"/>
    </row>
    <row r="20" spans="1:7" s="3" customFormat="1" ht="26.25" customHeight="1">
      <c r="A20" s="120"/>
      <c r="B20" s="132"/>
      <c r="C20" s="12" t="s">
        <v>64</v>
      </c>
      <c r="D20" s="13">
        <f t="shared" si="8"/>
        <v>1.625</v>
      </c>
      <c r="E20" s="13">
        <v>2.5</v>
      </c>
      <c r="F20" s="14">
        <f t="shared" si="9"/>
        <v>0</v>
      </c>
      <c r="G20" s="124"/>
    </row>
    <row r="21" spans="1:7" s="3" customFormat="1" ht="26.25" customHeight="1">
      <c r="A21" s="120"/>
      <c r="B21" s="132"/>
      <c r="C21" s="12" t="s">
        <v>56</v>
      </c>
      <c r="D21" s="13">
        <f t="shared" si="6"/>
        <v>1.3</v>
      </c>
      <c r="E21" s="13">
        <v>2</v>
      </c>
      <c r="F21" s="14">
        <f t="shared" si="7"/>
        <v>0</v>
      </c>
      <c r="G21" s="124"/>
    </row>
    <row r="22" spans="1:7" s="3" customFormat="1" ht="26.25" customHeight="1">
      <c r="A22" s="120"/>
      <c r="B22" s="132"/>
      <c r="C22" s="12" t="s">
        <v>136</v>
      </c>
      <c r="D22" s="13">
        <f t="shared" si="6"/>
        <v>1.3</v>
      </c>
      <c r="E22" s="13">
        <v>2</v>
      </c>
      <c r="F22" s="14">
        <f t="shared" si="7"/>
        <v>0</v>
      </c>
      <c r="G22" s="124"/>
    </row>
    <row r="23" spans="1:7" ht="26.25" customHeight="1">
      <c r="A23" s="120"/>
      <c r="B23" s="126"/>
      <c r="C23" s="12" t="s">
        <v>202</v>
      </c>
      <c r="D23" s="13">
        <f t="shared" si="0"/>
        <v>0.65</v>
      </c>
      <c r="E23" s="13">
        <v>1</v>
      </c>
      <c r="F23" s="14">
        <f t="shared" si="1"/>
        <v>0</v>
      </c>
      <c r="G23" s="124"/>
    </row>
    <row r="24" spans="1:7" ht="24.95" customHeight="1">
      <c r="A24" s="120"/>
      <c r="B24" s="126"/>
      <c r="C24" s="12" t="s">
        <v>68</v>
      </c>
      <c r="D24" s="13">
        <f t="shared" si="0"/>
        <v>0.65</v>
      </c>
      <c r="E24" s="13">
        <v>1</v>
      </c>
      <c r="F24" s="14">
        <f t="shared" si="1"/>
        <v>0</v>
      </c>
      <c r="G24" s="124"/>
    </row>
    <row r="25" spans="1:7" ht="24.95" customHeight="1">
      <c r="A25" s="120"/>
      <c r="B25" s="130" t="s">
        <v>299</v>
      </c>
      <c r="C25" s="12" t="s">
        <v>205</v>
      </c>
      <c r="D25" s="13">
        <f t="shared" si="0"/>
        <v>6.5</v>
      </c>
      <c r="E25" s="13">
        <v>10</v>
      </c>
      <c r="F25" s="14">
        <f t="shared" si="1"/>
        <v>0</v>
      </c>
      <c r="G25" s="123" t="s">
        <v>301</v>
      </c>
    </row>
    <row r="26" spans="1:7" ht="24.95" customHeight="1">
      <c r="A26" s="120"/>
      <c r="B26" s="132"/>
      <c r="C26" s="12" t="s">
        <v>300</v>
      </c>
      <c r="D26" s="13">
        <f t="shared" ref="D26:D27" si="10">0.65*E26</f>
        <v>6.5</v>
      </c>
      <c r="E26" s="13">
        <v>10</v>
      </c>
      <c r="F26" s="14">
        <f t="shared" ref="F26:F27" si="11">($B$6*D26)+($B$7*E26)</f>
        <v>0</v>
      </c>
      <c r="G26" s="124"/>
    </row>
    <row r="27" spans="1:7" ht="24.95" customHeight="1">
      <c r="A27" s="120"/>
      <c r="B27" s="132"/>
      <c r="C27" s="12" t="s">
        <v>148</v>
      </c>
      <c r="D27" s="13">
        <f t="shared" si="10"/>
        <v>1.9500000000000002</v>
      </c>
      <c r="E27" s="13">
        <v>3</v>
      </c>
      <c r="F27" s="14">
        <f t="shared" si="11"/>
        <v>0</v>
      </c>
      <c r="G27" s="124"/>
    </row>
    <row r="28" spans="1:7" ht="24.95" customHeight="1">
      <c r="A28" s="120"/>
      <c r="B28" s="132"/>
      <c r="C28" s="12" t="s">
        <v>136</v>
      </c>
      <c r="D28" s="13">
        <f t="shared" ref="D28:D39" si="12">0.65*E28</f>
        <v>1.3</v>
      </c>
      <c r="E28" s="13">
        <v>2</v>
      </c>
      <c r="F28" s="14">
        <f t="shared" ref="F28:F39" si="13">($B$6*D28)+($B$7*E28)</f>
        <v>0</v>
      </c>
      <c r="G28" s="124"/>
    </row>
    <row r="29" spans="1:7" ht="42.75" customHeight="1">
      <c r="A29" s="120"/>
      <c r="B29" s="132"/>
      <c r="C29" s="12" t="s">
        <v>90</v>
      </c>
      <c r="D29" s="13">
        <f t="shared" si="12"/>
        <v>0.65</v>
      </c>
      <c r="E29" s="13">
        <v>1</v>
      </c>
      <c r="F29" s="14">
        <f t="shared" si="13"/>
        <v>0</v>
      </c>
      <c r="G29" s="124"/>
    </row>
    <row r="30" spans="1:7" ht="28.5" customHeight="1">
      <c r="A30" s="120"/>
      <c r="B30" s="132"/>
      <c r="C30" s="12" t="s">
        <v>56</v>
      </c>
      <c r="D30" s="13">
        <f t="shared" si="12"/>
        <v>0.32500000000000001</v>
      </c>
      <c r="E30" s="13">
        <v>0.5</v>
      </c>
      <c r="F30" s="14">
        <f t="shared" si="13"/>
        <v>0</v>
      </c>
      <c r="G30" s="124"/>
    </row>
    <row r="31" spans="1:7" ht="24.95" customHeight="1">
      <c r="A31" s="120"/>
      <c r="B31" s="132"/>
      <c r="C31" s="12" t="s">
        <v>88</v>
      </c>
      <c r="D31" s="13">
        <f t="shared" si="12"/>
        <v>0.13</v>
      </c>
      <c r="E31" s="13">
        <v>0.2</v>
      </c>
      <c r="F31" s="14">
        <f t="shared" si="13"/>
        <v>0</v>
      </c>
      <c r="G31" s="124"/>
    </row>
    <row r="32" spans="1:7" ht="24.95" customHeight="1">
      <c r="A32" s="67"/>
      <c r="B32" s="134" t="s">
        <v>302</v>
      </c>
      <c r="C32" s="12" t="s">
        <v>303</v>
      </c>
      <c r="D32" s="13">
        <f t="shared" si="12"/>
        <v>19.5</v>
      </c>
      <c r="E32" s="13">
        <v>30</v>
      </c>
      <c r="F32" s="14">
        <f t="shared" si="13"/>
        <v>0</v>
      </c>
      <c r="G32" s="123" t="s">
        <v>304</v>
      </c>
    </row>
    <row r="33" spans="1:7" ht="24.95" customHeight="1">
      <c r="A33" s="67"/>
      <c r="B33" s="135"/>
      <c r="C33" s="12" t="s">
        <v>195</v>
      </c>
      <c r="D33" s="13">
        <f t="shared" si="12"/>
        <v>3.25</v>
      </c>
      <c r="E33" s="13">
        <v>5</v>
      </c>
      <c r="F33" s="14">
        <f t="shared" si="13"/>
        <v>0</v>
      </c>
      <c r="G33" s="124"/>
    </row>
    <row r="34" spans="1:7" ht="24.95" customHeight="1">
      <c r="A34" s="67"/>
      <c r="B34" s="135"/>
      <c r="C34" s="12" t="s">
        <v>196</v>
      </c>
      <c r="D34" s="13">
        <f t="shared" si="12"/>
        <v>3.25</v>
      </c>
      <c r="E34" s="13">
        <v>5</v>
      </c>
      <c r="F34" s="14">
        <f t="shared" si="13"/>
        <v>0</v>
      </c>
      <c r="G34" s="124"/>
    </row>
    <row r="35" spans="1:7" ht="24.95" customHeight="1">
      <c r="A35" s="67"/>
      <c r="B35" s="135"/>
      <c r="C35" s="12" t="s">
        <v>200</v>
      </c>
      <c r="D35" s="13">
        <f t="shared" si="12"/>
        <v>1.3</v>
      </c>
      <c r="E35" s="13">
        <v>2</v>
      </c>
      <c r="F35" s="14">
        <f t="shared" si="13"/>
        <v>0</v>
      </c>
      <c r="G35" s="124"/>
    </row>
    <row r="36" spans="1:7" ht="24.95" customHeight="1">
      <c r="A36" s="67"/>
      <c r="B36" s="135"/>
      <c r="C36" s="12" t="s">
        <v>66</v>
      </c>
      <c r="D36" s="13">
        <f t="shared" si="12"/>
        <v>1.3</v>
      </c>
      <c r="E36" s="13">
        <v>2</v>
      </c>
      <c r="F36" s="14">
        <f t="shared" si="13"/>
        <v>0</v>
      </c>
      <c r="G36" s="124"/>
    </row>
    <row r="37" spans="1:7" ht="24.95" customHeight="1">
      <c r="A37" s="67"/>
      <c r="B37" s="135"/>
      <c r="C37" s="12" t="s">
        <v>64</v>
      </c>
      <c r="D37" s="13">
        <f t="shared" si="12"/>
        <v>0.65</v>
      </c>
      <c r="E37" s="13">
        <v>1</v>
      </c>
      <c r="F37" s="14">
        <f t="shared" si="13"/>
        <v>0</v>
      </c>
      <c r="G37" s="124"/>
    </row>
    <row r="38" spans="1:7" ht="24.95" customHeight="1">
      <c r="A38" s="67"/>
      <c r="B38" s="135"/>
      <c r="C38" s="12" t="s">
        <v>69</v>
      </c>
      <c r="D38" s="13">
        <f t="shared" si="12"/>
        <v>0.32500000000000001</v>
      </c>
      <c r="E38" s="13">
        <v>0.5</v>
      </c>
      <c r="F38" s="14">
        <f t="shared" si="13"/>
        <v>0</v>
      </c>
      <c r="G38" s="124"/>
    </row>
    <row r="39" spans="1:7" ht="24.95" customHeight="1">
      <c r="A39" s="67"/>
      <c r="B39" s="68" t="s">
        <v>94</v>
      </c>
      <c r="C39" s="12" t="s">
        <v>181</v>
      </c>
      <c r="D39" s="13">
        <f t="shared" si="12"/>
        <v>13</v>
      </c>
      <c r="E39" s="13">
        <v>20</v>
      </c>
      <c r="F39" s="14">
        <f t="shared" si="13"/>
        <v>0</v>
      </c>
      <c r="G39" s="19" t="s">
        <v>49</v>
      </c>
    </row>
    <row r="40" spans="1:7" ht="24.95" customHeight="1">
      <c r="A40" s="118" t="s">
        <v>13</v>
      </c>
      <c r="B40" s="130" t="s">
        <v>305</v>
      </c>
      <c r="C40" s="12" t="s">
        <v>46</v>
      </c>
      <c r="D40" s="13">
        <f t="shared" ref="D40" si="14">0.65*E40</f>
        <v>65</v>
      </c>
      <c r="E40" s="13">
        <v>100</v>
      </c>
      <c r="F40" s="14">
        <f t="shared" ref="F40" si="15">($B$6*D40)+($B$7*E40)</f>
        <v>0</v>
      </c>
      <c r="G40" s="123" t="s">
        <v>307</v>
      </c>
    </row>
    <row r="41" spans="1:7" ht="24.95" customHeight="1">
      <c r="A41" s="119"/>
      <c r="B41" s="133"/>
      <c r="C41" s="12" t="s">
        <v>306</v>
      </c>
      <c r="D41" s="13">
        <f t="shared" ref="D41" si="16">0.65*E41</f>
        <v>32.5</v>
      </c>
      <c r="E41" s="13">
        <v>50</v>
      </c>
      <c r="F41" s="14">
        <f t="shared" ref="F41" si="17">($B$6*D41)+($B$7*E41)</f>
        <v>0</v>
      </c>
      <c r="G41" s="129"/>
    </row>
    <row r="42" spans="1:7">
      <c r="G42" s="7"/>
    </row>
  </sheetData>
  <mergeCells count="17">
    <mergeCell ref="A1:G4"/>
    <mergeCell ref="A5:B5"/>
    <mergeCell ref="C5:F5"/>
    <mergeCell ref="G5:G6"/>
    <mergeCell ref="G10:G12"/>
    <mergeCell ref="A10:A12"/>
    <mergeCell ref="B10:B12"/>
    <mergeCell ref="A40:A41"/>
    <mergeCell ref="B13:B24"/>
    <mergeCell ref="G13:G24"/>
    <mergeCell ref="B25:B31"/>
    <mergeCell ref="G25:G31"/>
    <mergeCell ref="A13:A31"/>
    <mergeCell ref="B32:B38"/>
    <mergeCell ref="G32:G38"/>
    <mergeCell ref="B40:B41"/>
    <mergeCell ref="G40:G4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53050-6F24-46D5-9173-68447F16C3FA}">
  <sheetPr>
    <pageSetUpPr fitToPage="1"/>
  </sheetPr>
  <dimension ref="A1:I41"/>
  <sheetViews>
    <sheetView zoomScale="85" zoomScaleNormal="85" zoomScaleSheetLayoutView="70" zoomScalePageLayoutView="40" workbookViewId="0">
      <selection activeCell="C11" sqref="C11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1" t="s">
        <v>33</v>
      </c>
      <c r="B1" s="111"/>
      <c r="C1" s="111"/>
      <c r="D1" s="111"/>
      <c r="E1" s="111"/>
      <c r="F1" s="111"/>
      <c r="G1" s="111"/>
    </row>
    <row r="2" spans="1:7" ht="17.45" customHeight="1">
      <c r="A2" s="112"/>
      <c r="B2" s="112"/>
      <c r="C2" s="112"/>
      <c r="D2" s="112"/>
      <c r="E2" s="112"/>
      <c r="F2" s="112"/>
      <c r="G2" s="112"/>
    </row>
    <row r="3" spans="1:7" ht="17.45" customHeight="1">
      <c r="A3" s="112"/>
      <c r="B3" s="112"/>
      <c r="C3" s="112"/>
      <c r="D3" s="112"/>
      <c r="E3" s="112"/>
      <c r="F3" s="112"/>
      <c r="G3" s="112"/>
    </row>
    <row r="4" spans="1:7" ht="30.2" customHeight="1">
      <c r="A4" s="112"/>
      <c r="B4" s="112"/>
      <c r="C4" s="112"/>
      <c r="D4" s="112"/>
      <c r="E4" s="112"/>
      <c r="F4" s="112"/>
      <c r="G4" s="112"/>
    </row>
    <row r="5" spans="1:7" ht="27" customHeight="1">
      <c r="A5" s="113" t="s">
        <v>10</v>
      </c>
      <c r="B5" s="114"/>
      <c r="C5" s="115" t="s">
        <v>9</v>
      </c>
      <c r="D5" s="116"/>
      <c r="E5" s="116"/>
      <c r="F5" s="116"/>
      <c r="G5" s="117"/>
    </row>
    <row r="6" spans="1:7" ht="27" customHeight="1">
      <c r="A6" s="6" t="s">
        <v>8</v>
      </c>
      <c r="B6" s="5"/>
      <c r="G6" s="11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60" t="s">
        <v>6</v>
      </c>
      <c r="B9" s="60" t="s">
        <v>14</v>
      </c>
      <c r="C9" s="60" t="s">
        <v>4</v>
      </c>
      <c r="D9" s="11" t="s">
        <v>3</v>
      </c>
      <c r="E9" s="11" t="s">
        <v>2</v>
      </c>
      <c r="F9" s="11" t="s">
        <v>1</v>
      </c>
      <c r="G9" s="60" t="s">
        <v>0</v>
      </c>
    </row>
    <row r="10" spans="1:7" s="3" customFormat="1" ht="24.95" customHeight="1">
      <c r="A10" s="118" t="s">
        <v>11</v>
      </c>
      <c r="B10" s="125" t="s">
        <v>308</v>
      </c>
      <c r="C10" s="12" t="s">
        <v>46</v>
      </c>
      <c r="D10" s="13">
        <f t="shared" ref="D10:D40" si="0">0.65*E10</f>
        <v>65</v>
      </c>
      <c r="E10" s="13">
        <v>100</v>
      </c>
      <c r="F10" s="14">
        <f t="shared" ref="F10:F40" si="1">($B$6*D10)+($B$7*E10)</f>
        <v>0</v>
      </c>
      <c r="G10" s="123" t="s">
        <v>312</v>
      </c>
    </row>
    <row r="11" spans="1:7" s="3" customFormat="1" ht="24.95" customHeight="1">
      <c r="A11" s="120"/>
      <c r="B11" s="126"/>
      <c r="C11" s="12" t="s">
        <v>309</v>
      </c>
      <c r="D11" s="13">
        <f t="shared" ref="D11" si="2">0.65*E11</f>
        <v>32.5</v>
      </c>
      <c r="E11" s="13">
        <v>50</v>
      </c>
      <c r="F11" s="14">
        <f t="shared" ref="F11" si="3">($B$6*D11)+($B$7*E11)</f>
        <v>0</v>
      </c>
      <c r="G11" s="124"/>
    </row>
    <row r="12" spans="1:7" s="3" customFormat="1" ht="24.95" customHeight="1">
      <c r="A12" s="120"/>
      <c r="B12" s="126"/>
      <c r="C12" s="12" t="s">
        <v>310</v>
      </c>
      <c r="D12" s="13">
        <f t="shared" ref="D12" si="4">0.65*E12</f>
        <v>6.5</v>
      </c>
      <c r="E12" s="13">
        <v>10</v>
      </c>
      <c r="F12" s="14">
        <f t="shared" ref="F12" si="5">($B$6*D12)+($B$7*E12)</f>
        <v>0</v>
      </c>
      <c r="G12" s="124"/>
    </row>
    <row r="13" spans="1:7" s="3" customFormat="1" ht="24.95" customHeight="1">
      <c r="A13" s="120"/>
      <c r="B13" s="126"/>
      <c r="C13" s="12" t="s">
        <v>67</v>
      </c>
      <c r="D13" s="13">
        <f t="shared" ref="D13" si="6">0.65*E13</f>
        <v>1.9500000000000002</v>
      </c>
      <c r="E13" s="13">
        <v>3</v>
      </c>
      <c r="F13" s="14">
        <f t="shared" ref="F13" si="7">($B$6*D13)+($B$7*E13)</f>
        <v>0</v>
      </c>
      <c r="G13" s="124"/>
    </row>
    <row r="14" spans="1:7" s="3" customFormat="1" ht="24.95" customHeight="1">
      <c r="A14" s="119"/>
      <c r="B14" s="126"/>
      <c r="C14" s="12" t="s">
        <v>59</v>
      </c>
      <c r="D14" s="13">
        <f t="shared" si="0"/>
        <v>6.5000000000000002E-2</v>
      </c>
      <c r="E14" s="13">
        <v>0.1</v>
      </c>
      <c r="F14" s="14">
        <f t="shared" si="1"/>
        <v>0</v>
      </c>
      <c r="G14" s="124"/>
    </row>
    <row r="15" spans="1:7" s="3" customFormat="1" ht="43.5" customHeight="1">
      <c r="A15" s="120" t="s">
        <v>12</v>
      </c>
      <c r="B15" s="72" t="s">
        <v>104</v>
      </c>
      <c r="C15" s="12" t="s">
        <v>84</v>
      </c>
      <c r="D15" s="13">
        <f t="shared" si="0"/>
        <v>35.75</v>
      </c>
      <c r="E15" s="13">
        <v>55</v>
      </c>
      <c r="F15" s="14">
        <f t="shared" si="1"/>
        <v>0</v>
      </c>
      <c r="G15" s="71" t="s">
        <v>109</v>
      </c>
    </row>
    <row r="16" spans="1:7" s="3" customFormat="1" ht="24.95" customHeight="1">
      <c r="A16" s="120"/>
      <c r="B16" s="125" t="s">
        <v>439</v>
      </c>
      <c r="C16" s="12" t="s">
        <v>63</v>
      </c>
      <c r="D16" s="13">
        <f t="shared" si="0"/>
        <v>9.75</v>
      </c>
      <c r="E16" s="13">
        <v>15</v>
      </c>
      <c r="F16" s="14">
        <f t="shared" si="1"/>
        <v>0</v>
      </c>
      <c r="G16" s="123" t="s">
        <v>311</v>
      </c>
    </row>
    <row r="17" spans="1:7" s="3" customFormat="1" ht="24.95" customHeight="1">
      <c r="A17" s="120"/>
      <c r="B17" s="126"/>
      <c r="C17" s="12" t="s">
        <v>205</v>
      </c>
      <c r="D17" s="13">
        <f t="shared" si="0"/>
        <v>6.5</v>
      </c>
      <c r="E17" s="13">
        <v>10</v>
      </c>
      <c r="F17" s="14">
        <f t="shared" si="1"/>
        <v>0</v>
      </c>
      <c r="G17" s="124"/>
    </row>
    <row r="18" spans="1:7" s="3" customFormat="1" ht="34.5" customHeight="1">
      <c r="A18" s="120"/>
      <c r="B18" s="126"/>
      <c r="C18" s="12" t="s">
        <v>90</v>
      </c>
      <c r="D18" s="13">
        <f t="shared" si="0"/>
        <v>3.25</v>
      </c>
      <c r="E18" s="13">
        <v>5</v>
      </c>
      <c r="F18" s="14">
        <f t="shared" si="1"/>
        <v>0</v>
      </c>
      <c r="G18" s="124"/>
    </row>
    <row r="19" spans="1:7" s="3" customFormat="1" ht="24.95" customHeight="1">
      <c r="A19" s="120"/>
      <c r="B19" s="126"/>
      <c r="C19" s="12" t="s">
        <v>88</v>
      </c>
      <c r="D19" s="13">
        <f t="shared" si="0"/>
        <v>1.3</v>
      </c>
      <c r="E19" s="13">
        <v>2</v>
      </c>
      <c r="F19" s="14">
        <f t="shared" si="1"/>
        <v>0</v>
      </c>
      <c r="G19" s="124"/>
    </row>
    <row r="20" spans="1:7" s="3" customFormat="1" ht="24.95" customHeight="1">
      <c r="A20" s="120"/>
      <c r="B20" s="126"/>
      <c r="C20" s="12" t="s">
        <v>136</v>
      </c>
      <c r="D20" s="13">
        <f t="shared" ref="D20" si="8">0.65*E20</f>
        <v>1.3</v>
      </c>
      <c r="E20" s="13">
        <v>2</v>
      </c>
      <c r="F20" s="14">
        <f t="shared" ref="F20" si="9">($B$6*D20)+($B$7*E20)</f>
        <v>0</v>
      </c>
      <c r="G20" s="124"/>
    </row>
    <row r="21" spans="1:7" s="3" customFormat="1" ht="24.95" customHeight="1">
      <c r="A21" s="120"/>
      <c r="B21" s="126"/>
      <c r="C21" s="12" t="s">
        <v>241</v>
      </c>
      <c r="D21" s="13">
        <f t="shared" si="0"/>
        <v>0.65</v>
      </c>
      <c r="E21" s="13">
        <v>1</v>
      </c>
      <c r="F21" s="14">
        <f t="shared" si="1"/>
        <v>0</v>
      </c>
      <c r="G21" s="124"/>
    </row>
    <row r="22" spans="1:7" s="3" customFormat="1" ht="24.95" customHeight="1">
      <c r="A22" s="120"/>
      <c r="B22" s="126"/>
      <c r="C22" s="12" t="s">
        <v>56</v>
      </c>
      <c r="D22" s="13">
        <f t="shared" si="0"/>
        <v>0.65</v>
      </c>
      <c r="E22" s="13">
        <v>1</v>
      </c>
      <c r="F22" s="14">
        <f t="shared" si="1"/>
        <v>0</v>
      </c>
      <c r="G22" s="124"/>
    </row>
    <row r="23" spans="1:7" s="3" customFormat="1" ht="29.25" customHeight="1">
      <c r="A23" s="120"/>
      <c r="B23" s="130" t="s">
        <v>313</v>
      </c>
      <c r="C23" s="12" t="s">
        <v>314</v>
      </c>
      <c r="D23" s="13">
        <f t="shared" si="0"/>
        <v>22.75</v>
      </c>
      <c r="E23" s="23">
        <v>35</v>
      </c>
      <c r="F23" s="14">
        <f t="shared" si="1"/>
        <v>0</v>
      </c>
      <c r="G23" s="123" t="s">
        <v>462</v>
      </c>
    </row>
    <row r="24" spans="1:7" s="3" customFormat="1" ht="26.45" customHeight="1">
      <c r="A24" s="120"/>
      <c r="B24" s="132"/>
      <c r="C24" s="12" t="s">
        <v>195</v>
      </c>
      <c r="D24" s="13">
        <f t="shared" si="0"/>
        <v>6.5</v>
      </c>
      <c r="E24" s="23">
        <v>10</v>
      </c>
      <c r="F24" s="14">
        <f t="shared" si="1"/>
        <v>0</v>
      </c>
      <c r="G24" s="124"/>
    </row>
    <row r="25" spans="1:7" s="3" customFormat="1" ht="26.45" customHeight="1">
      <c r="A25" s="120"/>
      <c r="B25" s="132"/>
      <c r="C25" s="12" t="s">
        <v>315</v>
      </c>
      <c r="D25" s="13">
        <f t="shared" si="0"/>
        <v>6.5</v>
      </c>
      <c r="E25" s="23">
        <v>10</v>
      </c>
      <c r="F25" s="14">
        <f t="shared" si="1"/>
        <v>0</v>
      </c>
      <c r="G25" s="124"/>
    </row>
    <row r="26" spans="1:7" s="3" customFormat="1" ht="26.45" customHeight="1">
      <c r="A26" s="120"/>
      <c r="B26" s="132"/>
      <c r="C26" s="12" t="s">
        <v>136</v>
      </c>
      <c r="D26" s="13">
        <f t="shared" ref="D26" si="10">0.65*E26</f>
        <v>3.25</v>
      </c>
      <c r="E26" s="23">
        <v>5</v>
      </c>
      <c r="F26" s="14">
        <f t="shared" ref="F26" si="11">($B$6*D26)+($B$7*E26)</f>
        <v>0</v>
      </c>
      <c r="G26" s="124"/>
    </row>
    <row r="27" spans="1:7" s="3" customFormat="1" ht="26.45" customHeight="1">
      <c r="A27" s="120"/>
      <c r="B27" s="132"/>
      <c r="C27" s="12" t="s">
        <v>66</v>
      </c>
      <c r="D27" s="13">
        <f t="shared" si="0"/>
        <v>1.625</v>
      </c>
      <c r="E27" s="23">
        <v>2.5</v>
      </c>
      <c r="F27" s="14">
        <f t="shared" si="1"/>
        <v>0</v>
      </c>
      <c r="G27" s="124"/>
    </row>
    <row r="28" spans="1:7" s="3" customFormat="1" ht="26.45" customHeight="1">
      <c r="A28" s="120"/>
      <c r="B28" s="132"/>
      <c r="C28" s="12" t="s">
        <v>56</v>
      </c>
      <c r="D28" s="13">
        <f t="shared" si="0"/>
        <v>0.65</v>
      </c>
      <c r="E28" s="23">
        <v>1</v>
      </c>
      <c r="F28" s="14">
        <f t="shared" si="1"/>
        <v>0</v>
      </c>
      <c r="G28" s="124"/>
    </row>
    <row r="29" spans="1:7" s="3" customFormat="1" ht="26.45" customHeight="1">
      <c r="A29" s="120"/>
      <c r="B29" s="132"/>
      <c r="C29" s="12" t="s">
        <v>67</v>
      </c>
      <c r="D29" s="13">
        <f t="shared" ref="D29:D30" si="12">0.65*E29</f>
        <v>0.32500000000000001</v>
      </c>
      <c r="E29" s="23">
        <v>0.5</v>
      </c>
      <c r="F29" s="14">
        <f t="shared" ref="F29:F30" si="13">($B$6*D29)+($B$7*E29)</f>
        <v>0</v>
      </c>
      <c r="G29" s="124"/>
    </row>
    <row r="30" spans="1:7" s="3" customFormat="1" ht="26.45" customHeight="1">
      <c r="A30" s="120"/>
      <c r="B30" s="132"/>
      <c r="C30" s="12" t="s">
        <v>68</v>
      </c>
      <c r="D30" s="13">
        <f t="shared" si="12"/>
        <v>0.32500000000000001</v>
      </c>
      <c r="E30" s="23">
        <v>0.5</v>
      </c>
      <c r="F30" s="14">
        <f t="shared" si="13"/>
        <v>0</v>
      </c>
      <c r="G30" s="124"/>
    </row>
    <row r="31" spans="1:7" s="3" customFormat="1" ht="26.45" customHeight="1">
      <c r="A31" s="120"/>
      <c r="B31" s="132"/>
      <c r="C31" s="12" t="s">
        <v>263</v>
      </c>
      <c r="D31" s="13">
        <f t="shared" si="0"/>
        <v>6.5000000000000002E-2</v>
      </c>
      <c r="E31" s="23">
        <v>0.1</v>
      </c>
      <c r="F31" s="14">
        <f t="shared" si="1"/>
        <v>0</v>
      </c>
      <c r="G31" s="124"/>
    </row>
    <row r="32" spans="1:7" ht="24.95" customHeight="1">
      <c r="A32" s="120"/>
      <c r="B32" s="130" t="s">
        <v>440</v>
      </c>
      <c r="C32" s="12" t="s">
        <v>316</v>
      </c>
      <c r="D32" s="13">
        <f t="shared" si="0"/>
        <v>22.75</v>
      </c>
      <c r="E32" s="13">
        <v>35</v>
      </c>
      <c r="F32" s="14">
        <f t="shared" si="1"/>
        <v>0</v>
      </c>
      <c r="G32" s="122" t="s">
        <v>317</v>
      </c>
    </row>
    <row r="33" spans="1:9" ht="24.95" customHeight="1">
      <c r="A33" s="120"/>
      <c r="B33" s="132"/>
      <c r="C33" s="12" t="s">
        <v>201</v>
      </c>
      <c r="D33" s="13">
        <f t="shared" si="0"/>
        <v>0.32500000000000001</v>
      </c>
      <c r="E33" s="13">
        <v>0.5</v>
      </c>
      <c r="F33" s="14">
        <f t="shared" si="1"/>
        <v>0</v>
      </c>
      <c r="G33" s="122"/>
    </row>
    <row r="34" spans="1:9" ht="24.95" customHeight="1">
      <c r="A34" s="120"/>
      <c r="B34" s="132"/>
      <c r="C34" s="12" t="s">
        <v>56</v>
      </c>
      <c r="D34" s="13">
        <f t="shared" ref="D34" si="14">0.65*E34</f>
        <v>0.32500000000000001</v>
      </c>
      <c r="E34" s="13">
        <v>0.5</v>
      </c>
      <c r="F34" s="14">
        <f t="shared" ref="F34" si="15">($B$6*D34)+($B$7*E34)</f>
        <v>0</v>
      </c>
      <c r="G34" s="122"/>
    </row>
    <row r="35" spans="1:9" ht="24.95" customHeight="1">
      <c r="A35" s="120"/>
      <c r="B35" s="132"/>
      <c r="C35" s="12" t="s">
        <v>59</v>
      </c>
      <c r="D35" s="13">
        <f t="shared" si="0"/>
        <v>0.32500000000000001</v>
      </c>
      <c r="E35" s="13">
        <v>0.5</v>
      </c>
      <c r="F35" s="14">
        <f t="shared" si="1"/>
        <v>0</v>
      </c>
      <c r="G35" s="122"/>
    </row>
    <row r="36" spans="1:9" ht="24.95" customHeight="1">
      <c r="A36" s="120"/>
      <c r="B36" s="132"/>
      <c r="C36" s="12" t="s">
        <v>68</v>
      </c>
      <c r="D36" s="13">
        <f t="shared" si="0"/>
        <v>0.32500000000000001</v>
      </c>
      <c r="E36" s="13">
        <v>0.5</v>
      </c>
      <c r="F36" s="14">
        <f t="shared" si="1"/>
        <v>0</v>
      </c>
      <c r="G36" s="122"/>
    </row>
    <row r="37" spans="1:9" ht="24.95" customHeight="1">
      <c r="A37" s="120"/>
      <c r="B37" s="132"/>
      <c r="C37" s="12" t="s">
        <v>136</v>
      </c>
      <c r="D37" s="13">
        <f t="shared" si="0"/>
        <v>0.32500000000000001</v>
      </c>
      <c r="E37" s="13">
        <v>0.5</v>
      </c>
      <c r="F37" s="14">
        <f t="shared" si="1"/>
        <v>0</v>
      </c>
      <c r="G37" s="122"/>
    </row>
    <row r="38" spans="1:9" ht="24.95" customHeight="1">
      <c r="A38" s="119"/>
      <c r="B38" s="58" t="s">
        <v>94</v>
      </c>
      <c r="C38" s="12" t="s">
        <v>96</v>
      </c>
      <c r="D38" s="13">
        <f t="shared" si="0"/>
        <v>13</v>
      </c>
      <c r="E38" s="13">
        <v>20</v>
      </c>
      <c r="F38" s="14">
        <f t="shared" si="1"/>
        <v>0</v>
      </c>
      <c r="G38" s="59" t="s">
        <v>49</v>
      </c>
    </row>
    <row r="39" spans="1:9" ht="27.75" customHeight="1">
      <c r="A39" s="127" t="s">
        <v>16</v>
      </c>
      <c r="B39" s="58" t="s">
        <v>318</v>
      </c>
      <c r="C39" s="12" t="s">
        <v>318</v>
      </c>
      <c r="D39" s="13">
        <f t="shared" si="0"/>
        <v>26</v>
      </c>
      <c r="E39" s="13">
        <v>40</v>
      </c>
      <c r="F39" s="14">
        <f t="shared" si="1"/>
        <v>0</v>
      </c>
      <c r="G39" s="19" t="s">
        <v>49</v>
      </c>
      <c r="H39" s="9"/>
      <c r="I39" s="9"/>
    </row>
    <row r="40" spans="1:9" ht="24.95" customHeight="1">
      <c r="A40" s="127"/>
      <c r="B40" s="61" t="s">
        <v>47</v>
      </c>
      <c r="C40" s="12" t="s">
        <v>47</v>
      </c>
      <c r="D40" s="13">
        <f t="shared" si="0"/>
        <v>65</v>
      </c>
      <c r="E40" s="13">
        <v>100</v>
      </c>
      <c r="F40" s="14">
        <f t="shared" si="1"/>
        <v>0</v>
      </c>
      <c r="G40" s="28" t="s">
        <v>49</v>
      </c>
      <c r="H40" s="9"/>
      <c r="I40" s="9"/>
    </row>
    <row r="41" spans="1:9">
      <c r="G41" s="7"/>
    </row>
  </sheetData>
  <mergeCells count="15">
    <mergeCell ref="A1:G4"/>
    <mergeCell ref="A5:B5"/>
    <mergeCell ref="C5:F5"/>
    <mergeCell ref="G5:G6"/>
    <mergeCell ref="A10:A14"/>
    <mergeCell ref="B10:B14"/>
    <mergeCell ref="G10:G14"/>
    <mergeCell ref="A39:A40"/>
    <mergeCell ref="A15:A38"/>
    <mergeCell ref="B16:B22"/>
    <mergeCell ref="G16:G22"/>
    <mergeCell ref="B23:B31"/>
    <mergeCell ref="G23:G31"/>
    <mergeCell ref="B32:B37"/>
    <mergeCell ref="G32:G37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42932-28E2-49CE-97F2-C46D17505321}">
  <sheetPr>
    <pageSetUpPr fitToPage="1"/>
  </sheetPr>
  <dimension ref="A1:I49"/>
  <sheetViews>
    <sheetView zoomScale="85" zoomScaleNormal="85" zoomScaleSheetLayoutView="70" zoomScalePageLayoutView="40" workbookViewId="0">
      <selection activeCell="G10" sqref="G10:G18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1" t="s">
        <v>34</v>
      </c>
      <c r="B1" s="111"/>
      <c r="C1" s="111"/>
      <c r="D1" s="111"/>
      <c r="E1" s="111"/>
      <c r="F1" s="111"/>
      <c r="G1" s="111"/>
    </row>
    <row r="2" spans="1:7" ht="17.45" customHeight="1">
      <c r="A2" s="112"/>
      <c r="B2" s="112"/>
      <c r="C2" s="112"/>
      <c r="D2" s="112"/>
      <c r="E2" s="112"/>
      <c r="F2" s="112"/>
      <c r="G2" s="112"/>
    </row>
    <row r="3" spans="1:7" ht="17.45" customHeight="1">
      <c r="A3" s="112"/>
      <c r="B3" s="112"/>
      <c r="C3" s="112"/>
      <c r="D3" s="112"/>
      <c r="E3" s="112"/>
      <c r="F3" s="112"/>
      <c r="G3" s="112"/>
    </row>
    <row r="4" spans="1:7" ht="30.2" customHeight="1">
      <c r="A4" s="112"/>
      <c r="B4" s="112"/>
      <c r="C4" s="112"/>
      <c r="D4" s="112"/>
      <c r="E4" s="112"/>
      <c r="F4" s="112"/>
      <c r="G4" s="112"/>
    </row>
    <row r="5" spans="1:7" ht="27" customHeight="1">
      <c r="A5" s="113" t="s">
        <v>10</v>
      </c>
      <c r="B5" s="114"/>
      <c r="C5" s="115" t="s">
        <v>9</v>
      </c>
      <c r="D5" s="116"/>
      <c r="E5" s="116"/>
      <c r="F5" s="116"/>
      <c r="G5" s="117"/>
    </row>
    <row r="6" spans="1:7" ht="27" customHeight="1">
      <c r="A6" s="6" t="s">
        <v>8</v>
      </c>
      <c r="B6" s="5"/>
      <c r="G6" s="11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66" t="s">
        <v>6</v>
      </c>
      <c r="B9" s="66" t="s">
        <v>14</v>
      </c>
      <c r="C9" s="66" t="s">
        <v>4</v>
      </c>
      <c r="D9" s="11" t="s">
        <v>3</v>
      </c>
      <c r="E9" s="11" t="s">
        <v>2</v>
      </c>
      <c r="F9" s="11" t="s">
        <v>1</v>
      </c>
      <c r="G9" s="66" t="s">
        <v>0</v>
      </c>
    </row>
    <row r="10" spans="1:7" s="3" customFormat="1" ht="24.95" customHeight="1">
      <c r="A10" s="118" t="s">
        <v>11</v>
      </c>
      <c r="B10" s="125" t="s">
        <v>492</v>
      </c>
      <c r="C10" s="12" t="s">
        <v>51</v>
      </c>
      <c r="D10" s="13">
        <f t="shared" ref="D10:D46" si="0">0.65*E10</f>
        <v>16.25</v>
      </c>
      <c r="E10" s="13">
        <v>25</v>
      </c>
      <c r="F10" s="14">
        <f t="shared" ref="F10:F46" si="1">($B$6*D10)+($B$7*E10)</f>
        <v>0</v>
      </c>
      <c r="G10" s="123" t="s">
        <v>494</v>
      </c>
    </row>
    <row r="11" spans="1:7" s="3" customFormat="1" ht="24.95" customHeight="1">
      <c r="A11" s="120"/>
      <c r="B11" s="126"/>
      <c r="C11" s="54" t="s">
        <v>57</v>
      </c>
      <c r="D11" s="13">
        <f t="shared" ref="D11:D17" si="2">0.65*E11</f>
        <v>6.5</v>
      </c>
      <c r="E11" s="13">
        <v>10</v>
      </c>
      <c r="F11" s="14">
        <f t="shared" ref="F11:F17" si="3">($B$6*D11)+($B$7*E11)</f>
        <v>0</v>
      </c>
      <c r="G11" s="124"/>
    </row>
    <row r="12" spans="1:7" s="3" customFormat="1" ht="24.95" customHeight="1">
      <c r="A12" s="120"/>
      <c r="B12" s="126"/>
      <c r="C12" s="54" t="s">
        <v>493</v>
      </c>
      <c r="D12" s="13">
        <f t="shared" si="2"/>
        <v>3.25</v>
      </c>
      <c r="E12" s="13">
        <v>5</v>
      </c>
      <c r="F12" s="14">
        <f t="shared" si="3"/>
        <v>0</v>
      </c>
      <c r="G12" s="124"/>
    </row>
    <row r="13" spans="1:7" s="3" customFormat="1" ht="24.95" customHeight="1">
      <c r="A13" s="120"/>
      <c r="B13" s="126"/>
      <c r="C13" s="54" t="s">
        <v>88</v>
      </c>
      <c r="D13" s="13">
        <f t="shared" si="2"/>
        <v>0.32500000000000001</v>
      </c>
      <c r="E13" s="13">
        <v>0.5</v>
      </c>
      <c r="F13" s="14">
        <f t="shared" si="3"/>
        <v>0</v>
      </c>
      <c r="G13" s="124"/>
    </row>
    <row r="14" spans="1:7" s="3" customFormat="1" ht="24.95" customHeight="1">
      <c r="A14" s="120"/>
      <c r="B14" s="126"/>
      <c r="C14" s="54" t="s">
        <v>56</v>
      </c>
      <c r="D14" s="13">
        <f t="shared" si="2"/>
        <v>0.32500000000000001</v>
      </c>
      <c r="E14" s="13">
        <v>0.5</v>
      </c>
      <c r="F14" s="14">
        <f t="shared" si="3"/>
        <v>0</v>
      </c>
      <c r="G14" s="124"/>
    </row>
    <row r="15" spans="1:7" s="3" customFormat="1" ht="38.25" customHeight="1">
      <c r="A15" s="120"/>
      <c r="B15" s="126"/>
      <c r="C15" s="54" t="s">
        <v>90</v>
      </c>
      <c r="D15" s="13">
        <f t="shared" si="2"/>
        <v>0.32500000000000001</v>
      </c>
      <c r="E15" s="13">
        <v>0.5</v>
      </c>
      <c r="F15" s="14">
        <f t="shared" si="3"/>
        <v>0</v>
      </c>
      <c r="G15" s="124"/>
    </row>
    <row r="16" spans="1:7" s="3" customFormat="1" ht="24.95" customHeight="1">
      <c r="A16" s="120"/>
      <c r="B16" s="126"/>
      <c r="C16" s="54" t="s">
        <v>170</v>
      </c>
      <c r="D16" s="13">
        <f t="shared" si="2"/>
        <v>0.32500000000000001</v>
      </c>
      <c r="E16" s="13">
        <v>0.5</v>
      </c>
      <c r="F16" s="14">
        <f t="shared" si="3"/>
        <v>0</v>
      </c>
      <c r="G16" s="124"/>
    </row>
    <row r="17" spans="1:7" s="3" customFormat="1" ht="24.95" customHeight="1">
      <c r="A17" s="120"/>
      <c r="B17" s="126"/>
      <c r="C17" s="54" t="s">
        <v>68</v>
      </c>
      <c r="D17" s="13">
        <f t="shared" si="2"/>
        <v>0.32500000000000001</v>
      </c>
      <c r="E17" s="13">
        <v>0.5</v>
      </c>
      <c r="F17" s="14">
        <f t="shared" si="3"/>
        <v>0</v>
      </c>
      <c r="G17" s="124"/>
    </row>
    <row r="18" spans="1:7" s="3" customFormat="1" ht="24.95" customHeight="1">
      <c r="A18" s="120"/>
      <c r="B18" s="128"/>
      <c r="C18" s="54" t="s">
        <v>137</v>
      </c>
      <c r="D18" s="44">
        <f t="shared" ref="D18" si="4">0.65*E18</f>
        <v>0.32500000000000001</v>
      </c>
      <c r="E18" s="44">
        <v>0.5</v>
      </c>
      <c r="F18" s="46">
        <f t="shared" ref="F18" si="5">($B$6*D18)+($B$7*E18)</f>
        <v>0</v>
      </c>
      <c r="G18" s="129"/>
    </row>
    <row r="19" spans="1:7" s="3" customFormat="1" ht="24.95" customHeight="1">
      <c r="A19" s="120" t="s">
        <v>12</v>
      </c>
      <c r="B19" s="130" t="s">
        <v>50</v>
      </c>
      <c r="C19" s="12" t="s">
        <v>51</v>
      </c>
      <c r="D19" s="13">
        <f t="shared" si="0"/>
        <v>32.5</v>
      </c>
      <c r="E19" s="13">
        <v>50</v>
      </c>
      <c r="F19" s="14">
        <f t="shared" si="1"/>
        <v>0</v>
      </c>
      <c r="G19" s="123" t="s">
        <v>61</v>
      </c>
    </row>
    <row r="20" spans="1:7" s="3" customFormat="1" ht="24.95" customHeight="1">
      <c r="A20" s="120"/>
      <c r="B20" s="133"/>
      <c r="C20" s="12" t="s">
        <v>52</v>
      </c>
      <c r="D20" s="13">
        <f t="shared" si="0"/>
        <v>3.25</v>
      </c>
      <c r="E20" s="13">
        <v>5</v>
      </c>
      <c r="F20" s="14">
        <f t="shared" si="1"/>
        <v>0</v>
      </c>
      <c r="G20" s="129"/>
    </row>
    <row r="21" spans="1:7" s="3" customFormat="1" ht="24.95" customHeight="1">
      <c r="A21" s="120"/>
      <c r="B21" s="125" t="s">
        <v>321</v>
      </c>
      <c r="C21" s="12" t="s">
        <v>322</v>
      </c>
      <c r="D21" s="13">
        <f t="shared" si="0"/>
        <v>19.5</v>
      </c>
      <c r="E21" s="13">
        <v>30</v>
      </c>
      <c r="F21" s="14">
        <f t="shared" si="1"/>
        <v>0</v>
      </c>
      <c r="G21" s="123" t="s">
        <v>463</v>
      </c>
    </row>
    <row r="22" spans="1:7" s="3" customFormat="1" ht="24.95" customHeight="1">
      <c r="A22" s="120"/>
      <c r="B22" s="126"/>
      <c r="C22" s="12" t="s">
        <v>205</v>
      </c>
      <c r="D22" s="13">
        <f t="shared" ref="D22:D25" si="6">0.65*E22</f>
        <v>6.5</v>
      </c>
      <c r="E22" s="13">
        <v>10</v>
      </c>
      <c r="F22" s="14">
        <f t="shared" ref="F22:F25" si="7">($B$6*D22)+($B$7*E22)</f>
        <v>0</v>
      </c>
      <c r="G22" s="124"/>
    </row>
    <row r="23" spans="1:7" s="3" customFormat="1" ht="24.95" customHeight="1">
      <c r="A23" s="120"/>
      <c r="B23" s="126"/>
      <c r="C23" s="12" t="s">
        <v>323</v>
      </c>
      <c r="D23" s="13">
        <f t="shared" si="6"/>
        <v>6.5</v>
      </c>
      <c r="E23" s="13">
        <v>10</v>
      </c>
      <c r="F23" s="14">
        <f t="shared" si="7"/>
        <v>0</v>
      </c>
      <c r="G23" s="124"/>
    </row>
    <row r="24" spans="1:7" s="3" customFormat="1" ht="24.95" customHeight="1">
      <c r="A24" s="120"/>
      <c r="B24" s="126"/>
      <c r="C24" s="12" t="s">
        <v>136</v>
      </c>
      <c r="D24" s="13">
        <f t="shared" si="6"/>
        <v>1.9500000000000002</v>
      </c>
      <c r="E24" s="13">
        <v>3</v>
      </c>
      <c r="F24" s="14">
        <f t="shared" si="7"/>
        <v>0</v>
      </c>
      <c r="G24" s="124"/>
    </row>
    <row r="25" spans="1:7" s="3" customFormat="1" ht="24.95" customHeight="1">
      <c r="A25" s="120"/>
      <c r="B25" s="126"/>
      <c r="C25" s="12" t="s">
        <v>241</v>
      </c>
      <c r="D25" s="13">
        <f t="shared" si="6"/>
        <v>1.3</v>
      </c>
      <c r="E25" s="13">
        <v>2</v>
      </c>
      <c r="F25" s="14">
        <f t="shared" si="7"/>
        <v>0</v>
      </c>
      <c r="G25" s="124"/>
    </row>
    <row r="26" spans="1:7" s="3" customFormat="1" ht="24.95" customHeight="1">
      <c r="A26" s="120"/>
      <c r="B26" s="126"/>
      <c r="C26" s="12" t="s">
        <v>324</v>
      </c>
      <c r="D26" s="13">
        <f t="shared" si="0"/>
        <v>1.3</v>
      </c>
      <c r="E26" s="13">
        <v>2</v>
      </c>
      <c r="F26" s="14">
        <f t="shared" si="1"/>
        <v>0</v>
      </c>
      <c r="G26" s="124"/>
    </row>
    <row r="27" spans="1:7" s="3" customFormat="1" ht="27.75" customHeight="1">
      <c r="A27" s="120"/>
      <c r="B27" s="126"/>
      <c r="C27" s="12" t="s">
        <v>56</v>
      </c>
      <c r="D27" s="13">
        <f t="shared" si="0"/>
        <v>0.65</v>
      </c>
      <c r="E27" s="13">
        <v>1</v>
      </c>
      <c r="F27" s="14">
        <f t="shared" si="1"/>
        <v>0</v>
      </c>
      <c r="G27" s="124"/>
    </row>
    <row r="28" spans="1:7" s="3" customFormat="1" ht="24.95" customHeight="1">
      <c r="A28" s="120"/>
      <c r="B28" s="126"/>
      <c r="C28" s="12" t="s">
        <v>59</v>
      </c>
      <c r="D28" s="13">
        <f t="shared" si="0"/>
        <v>6.5000000000000002E-2</v>
      </c>
      <c r="E28" s="13">
        <v>0.1</v>
      </c>
      <c r="F28" s="14">
        <f t="shared" si="1"/>
        <v>0</v>
      </c>
      <c r="G28" s="124"/>
    </row>
    <row r="29" spans="1:7" s="3" customFormat="1" ht="24.95" customHeight="1">
      <c r="A29" s="120"/>
      <c r="B29" s="126"/>
      <c r="C29" s="12" t="s">
        <v>263</v>
      </c>
      <c r="D29" s="13">
        <f t="shared" si="0"/>
        <v>1.3000000000000001E-2</v>
      </c>
      <c r="E29" s="13">
        <v>0.02</v>
      </c>
      <c r="F29" s="14">
        <f t="shared" si="1"/>
        <v>0</v>
      </c>
      <c r="G29" s="124"/>
    </row>
    <row r="30" spans="1:7" s="3" customFormat="1" ht="30" customHeight="1">
      <c r="A30" s="120"/>
      <c r="B30" s="130" t="s">
        <v>441</v>
      </c>
      <c r="C30" s="12" t="s">
        <v>204</v>
      </c>
      <c r="D30" s="13">
        <f t="shared" si="0"/>
        <v>9.75</v>
      </c>
      <c r="E30" s="13">
        <v>15</v>
      </c>
      <c r="F30" s="14">
        <f t="shared" si="1"/>
        <v>0</v>
      </c>
      <c r="G30" s="123" t="s">
        <v>443</v>
      </c>
    </row>
    <row r="31" spans="1:7" s="3" customFormat="1" ht="30" customHeight="1">
      <c r="A31" s="120"/>
      <c r="B31" s="132"/>
      <c r="C31" s="12" t="s">
        <v>442</v>
      </c>
      <c r="D31" s="13">
        <f t="shared" si="0"/>
        <v>3.25</v>
      </c>
      <c r="E31" s="13">
        <v>5</v>
      </c>
      <c r="F31" s="14">
        <f t="shared" si="1"/>
        <v>0</v>
      </c>
      <c r="G31" s="124"/>
    </row>
    <row r="32" spans="1:7" s="3" customFormat="1" ht="24.95" customHeight="1">
      <c r="A32" s="120"/>
      <c r="B32" s="132"/>
      <c r="C32" s="12" t="s">
        <v>64</v>
      </c>
      <c r="D32" s="13">
        <f t="shared" si="0"/>
        <v>1.625</v>
      </c>
      <c r="E32" s="13">
        <v>2.5</v>
      </c>
      <c r="F32" s="14">
        <f t="shared" si="1"/>
        <v>0</v>
      </c>
      <c r="G32" s="124"/>
    </row>
    <row r="33" spans="1:9" s="3" customFormat="1" ht="24.95" customHeight="1">
      <c r="A33" s="120"/>
      <c r="B33" s="132"/>
      <c r="C33" s="12" t="s">
        <v>66</v>
      </c>
      <c r="D33" s="13">
        <f t="shared" si="0"/>
        <v>0.97500000000000009</v>
      </c>
      <c r="E33" s="13">
        <v>1.5</v>
      </c>
      <c r="F33" s="14">
        <f t="shared" si="1"/>
        <v>0</v>
      </c>
      <c r="G33" s="124"/>
    </row>
    <row r="34" spans="1:9" s="3" customFormat="1" ht="24.95" customHeight="1">
      <c r="A34" s="120"/>
      <c r="B34" s="132"/>
      <c r="C34" s="12" t="s">
        <v>111</v>
      </c>
      <c r="D34" s="13">
        <f t="shared" si="0"/>
        <v>0.65</v>
      </c>
      <c r="E34" s="13">
        <v>1</v>
      </c>
      <c r="F34" s="14">
        <f t="shared" si="1"/>
        <v>0</v>
      </c>
      <c r="G34" s="124"/>
    </row>
    <row r="35" spans="1:9" s="3" customFormat="1" ht="24.95" customHeight="1">
      <c r="A35" s="120"/>
      <c r="B35" s="132"/>
      <c r="C35" s="12" t="s">
        <v>56</v>
      </c>
      <c r="D35" s="13">
        <f t="shared" si="0"/>
        <v>0.32500000000000001</v>
      </c>
      <c r="E35" s="13">
        <v>0.5</v>
      </c>
      <c r="F35" s="14">
        <f t="shared" si="1"/>
        <v>0</v>
      </c>
      <c r="G35" s="124"/>
    </row>
    <row r="36" spans="1:9" s="3" customFormat="1" ht="24.95" customHeight="1">
      <c r="A36" s="120"/>
      <c r="B36" s="132"/>
      <c r="C36" s="12" t="s">
        <v>68</v>
      </c>
      <c r="D36" s="13">
        <f t="shared" si="0"/>
        <v>6.5000000000000002E-2</v>
      </c>
      <c r="E36" s="13">
        <v>0.1</v>
      </c>
      <c r="F36" s="14">
        <f t="shared" si="1"/>
        <v>0</v>
      </c>
      <c r="G36" s="124"/>
    </row>
    <row r="37" spans="1:9" ht="27.75" customHeight="1">
      <c r="A37" s="120"/>
      <c r="B37" s="130" t="s">
        <v>325</v>
      </c>
      <c r="C37" s="12" t="s">
        <v>326</v>
      </c>
      <c r="D37" s="13">
        <f t="shared" si="0"/>
        <v>19.5</v>
      </c>
      <c r="E37" s="13">
        <v>30</v>
      </c>
      <c r="F37" s="14">
        <f t="shared" si="1"/>
        <v>0</v>
      </c>
      <c r="G37" s="122" t="s">
        <v>328</v>
      </c>
    </row>
    <row r="38" spans="1:9" ht="43.5" customHeight="1">
      <c r="A38" s="120"/>
      <c r="B38" s="132"/>
      <c r="C38" s="12" t="s">
        <v>327</v>
      </c>
      <c r="D38" s="13">
        <f t="shared" si="0"/>
        <v>1.9500000000000002</v>
      </c>
      <c r="E38" s="13">
        <v>3</v>
      </c>
      <c r="F38" s="14">
        <f t="shared" si="1"/>
        <v>0</v>
      </c>
      <c r="G38" s="122"/>
    </row>
    <row r="39" spans="1:9" ht="24.95" customHeight="1">
      <c r="A39" s="120"/>
      <c r="B39" s="132"/>
      <c r="C39" s="12" t="s">
        <v>56</v>
      </c>
      <c r="D39" s="13">
        <f t="shared" si="0"/>
        <v>1.3</v>
      </c>
      <c r="E39" s="13">
        <v>2</v>
      </c>
      <c r="F39" s="14">
        <f t="shared" si="1"/>
        <v>0</v>
      </c>
      <c r="G39" s="122"/>
    </row>
    <row r="40" spans="1:9" ht="24.95" customHeight="1">
      <c r="A40" s="120"/>
      <c r="B40" s="132"/>
      <c r="C40" s="12" t="s">
        <v>64</v>
      </c>
      <c r="D40" s="13">
        <f t="shared" si="0"/>
        <v>0.65</v>
      </c>
      <c r="E40" s="13">
        <v>1</v>
      </c>
      <c r="F40" s="14">
        <f t="shared" si="1"/>
        <v>0</v>
      </c>
      <c r="G40" s="122"/>
    </row>
    <row r="41" spans="1:9" ht="24.95" customHeight="1">
      <c r="A41" s="120"/>
      <c r="B41" s="132"/>
      <c r="C41" s="12" t="s">
        <v>200</v>
      </c>
      <c r="D41" s="13">
        <f t="shared" ref="D41:D42" si="8">0.65*E41</f>
        <v>0.65</v>
      </c>
      <c r="E41" s="13">
        <v>1</v>
      </c>
      <c r="F41" s="14">
        <f t="shared" ref="F41:F42" si="9">($B$6*D41)+($B$7*E41)</f>
        <v>0</v>
      </c>
      <c r="G41" s="122"/>
    </row>
    <row r="42" spans="1:9" ht="24.95" customHeight="1">
      <c r="A42" s="120"/>
      <c r="B42" s="132"/>
      <c r="C42" s="12" t="s">
        <v>66</v>
      </c>
      <c r="D42" s="13">
        <f t="shared" si="8"/>
        <v>0.65</v>
      </c>
      <c r="E42" s="13">
        <v>1</v>
      </c>
      <c r="F42" s="14">
        <f t="shared" si="9"/>
        <v>0</v>
      </c>
      <c r="G42" s="122"/>
    </row>
    <row r="43" spans="1:9" ht="24.95" customHeight="1">
      <c r="A43" s="120"/>
      <c r="B43" s="132"/>
      <c r="C43" s="12" t="s">
        <v>67</v>
      </c>
      <c r="D43" s="13">
        <f t="shared" si="0"/>
        <v>0.32500000000000001</v>
      </c>
      <c r="E43" s="13">
        <v>0.5</v>
      </c>
      <c r="F43" s="14">
        <f t="shared" si="1"/>
        <v>0</v>
      </c>
      <c r="G43" s="122"/>
    </row>
    <row r="44" spans="1:9" ht="24.95" customHeight="1">
      <c r="A44" s="120"/>
      <c r="B44" s="132"/>
      <c r="C44" s="12" t="s">
        <v>68</v>
      </c>
      <c r="D44" s="13">
        <f t="shared" si="0"/>
        <v>0.32500000000000001</v>
      </c>
      <c r="E44" s="13">
        <v>0.5</v>
      </c>
      <c r="F44" s="14">
        <f t="shared" si="1"/>
        <v>0</v>
      </c>
      <c r="G44" s="122"/>
    </row>
    <row r="45" spans="1:9" ht="24.95" customHeight="1">
      <c r="A45" s="120"/>
      <c r="B45" s="132"/>
      <c r="C45" s="12" t="s">
        <v>262</v>
      </c>
      <c r="D45" s="13">
        <f t="shared" si="0"/>
        <v>0.32500000000000001</v>
      </c>
      <c r="E45" s="13">
        <v>0.5</v>
      </c>
      <c r="F45" s="14">
        <f t="shared" si="1"/>
        <v>0</v>
      </c>
      <c r="G45" s="122"/>
    </row>
    <row r="46" spans="1:9" ht="24.95" customHeight="1">
      <c r="A46" s="119"/>
      <c r="B46" s="64" t="s">
        <v>94</v>
      </c>
      <c r="C46" s="12" t="s">
        <v>96</v>
      </c>
      <c r="D46" s="13">
        <f t="shared" si="0"/>
        <v>13</v>
      </c>
      <c r="E46" s="13">
        <v>20</v>
      </c>
      <c r="F46" s="14">
        <f t="shared" si="1"/>
        <v>0</v>
      </c>
      <c r="G46" s="65" t="s">
        <v>49</v>
      </c>
    </row>
    <row r="47" spans="1:9" ht="27.75" customHeight="1">
      <c r="A47" s="127" t="s">
        <v>16</v>
      </c>
      <c r="B47" s="108" t="s">
        <v>319</v>
      </c>
      <c r="C47" s="12" t="s">
        <v>320</v>
      </c>
      <c r="D47" s="13">
        <f t="shared" ref="D47:D48" si="10">0.65*E47</f>
        <v>32.5</v>
      </c>
      <c r="E47" s="13">
        <v>50</v>
      </c>
      <c r="F47" s="14">
        <f t="shared" ref="F47:F48" si="11">($B$6*D47)+($B$7*E47)</f>
        <v>0</v>
      </c>
      <c r="G47" s="19" t="s">
        <v>49</v>
      </c>
      <c r="H47" s="9"/>
      <c r="I47" s="9"/>
    </row>
    <row r="48" spans="1:9" ht="27.75" customHeight="1">
      <c r="A48" s="127"/>
      <c r="B48" s="108" t="s">
        <v>47</v>
      </c>
      <c r="C48" s="54" t="s">
        <v>46</v>
      </c>
      <c r="D48" s="44">
        <f t="shared" si="10"/>
        <v>65</v>
      </c>
      <c r="E48" s="44">
        <v>100</v>
      </c>
      <c r="F48" s="46">
        <f t="shared" si="11"/>
        <v>0</v>
      </c>
      <c r="G48" s="19" t="s">
        <v>49</v>
      </c>
      <c r="H48" s="9"/>
      <c r="I48" s="9"/>
    </row>
    <row r="49" spans="7:7">
      <c r="G49" s="7"/>
    </row>
  </sheetData>
  <mergeCells count="17">
    <mergeCell ref="A1:G4"/>
    <mergeCell ref="A5:B5"/>
    <mergeCell ref="C5:F5"/>
    <mergeCell ref="G5:G6"/>
    <mergeCell ref="A10:A18"/>
    <mergeCell ref="B10:B18"/>
    <mergeCell ref="G10:G18"/>
    <mergeCell ref="A47:A48"/>
    <mergeCell ref="A19:A46"/>
    <mergeCell ref="B19:B20"/>
    <mergeCell ref="G19:G20"/>
    <mergeCell ref="B21:B29"/>
    <mergeCell ref="G21:G29"/>
    <mergeCell ref="B30:B36"/>
    <mergeCell ref="G30:G36"/>
    <mergeCell ref="B37:B45"/>
    <mergeCell ref="G37:G45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AC94C-2EA5-4204-8DF1-5EC3E0A4905A}">
  <sheetPr>
    <pageSetUpPr fitToPage="1"/>
  </sheetPr>
  <dimension ref="A1:G39"/>
  <sheetViews>
    <sheetView zoomScale="85" zoomScaleNormal="85" zoomScaleSheetLayoutView="70" zoomScalePageLayoutView="40" workbookViewId="0">
      <selection activeCell="C15" activeCellId="5" sqref="C11 C12 C13 C14 C10 C15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1" t="s">
        <v>35</v>
      </c>
      <c r="B1" s="111"/>
      <c r="C1" s="111"/>
      <c r="D1" s="111"/>
      <c r="E1" s="111"/>
      <c r="F1" s="111"/>
      <c r="G1" s="111"/>
    </row>
    <row r="2" spans="1:7" ht="17.45" customHeight="1">
      <c r="A2" s="112"/>
      <c r="B2" s="112"/>
      <c r="C2" s="112"/>
      <c r="D2" s="112"/>
      <c r="E2" s="112"/>
      <c r="F2" s="112"/>
      <c r="G2" s="112"/>
    </row>
    <row r="3" spans="1:7" ht="17.45" customHeight="1">
      <c r="A3" s="112"/>
      <c r="B3" s="112"/>
      <c r="C3" s="112"/>
      <c r="D3" s="112"/>
      <c r="E3" s="112"/>
      <c r="F3" s="112"/>
      <c r="G3" s="112"/>
    </row>
    <row r="4" spans="1:7" ht="30.2" customHeight="1">
      <c r="A4" s="112"/>
      <c r="B4" s="112"/>
      <c r="C4" s="112"/>
      <c r="D4" s="112"/>
      <c r="E4" s="112"/>
      <c r="F4" s="112"/>
      <c r="G4" s="112"/>
    </row>
    <row r="5" spans="1:7" ht="27" customHeight="1">
      <c r="A5" s="113" t="s">
        <v>10</v>
      </c>
      <c r="B5" s="114"/>
      <c r="C5" s="115" t="s">
        <v>9</v>
      </c>
      <c r="D5" s="116"/>
      <c r="E5" s="116"/>
      <c r="F5" s="116"/>
      <c r="G5" s="117"/>
    </row>
    <row r="6" spans="1:7" ht="27" customHeight="1">
      <c r="A6" s="6" t="s">
        <v>8</v>
      </c>
      <c r="B6" s="5"/>
      <c r="G6" s="11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73" t="s">
        <v>6</v>
      </c>
      <c r="B9" s="73" t="s">
        <v>5</v>
      </c>
      <c r="C9" s="73" t="s">
        <v>4</v>
      </c>
      <c r="D9" s="11" t="s">
        <v>3</v>
      </c>
      <c r="E9" s="11" t="s">
        <v>2</v>
      </c>
      <c r="F9" s="11" t="s">
        <v>1</v>
      </c>
      <c r="G9" s="73" t="s">
        <v>0</v>
      </c>
    </row>
    <row r="10" spans="1:7" s="3" customFormat="1" ht="24" customHeight="1">
      <c r="A10" s="127" t="s">
        <v>11</v>
      </c>
      <c r="B10" s="125" t="s">
        <v>495</v>
      </c>
      <c r="C10" s="12" t="s">
        <v>78</v>
      </c>
      <c r="D10" s="13">
        <f t="shared" ref="D10:D36" si="0">0.65*E10</f>
        <v>16.25</v>
      </c>
      <c r="E10" s="13">
        <v>25</v>
      </c>
      <c r="F10" s="14">
        <f t="shared" ref="F10:F36" si="1">($B$6*D10)+($B$7*E10)</f>
        <v>0</v>
      </c>
      <c r="G10" s="123" t="s">
        <v>496</v>
      </c>
    </row>
    <row r="11" spans="1:7" s="3" customFormat="1" ht="24" customHeight="1">
      <c r="A11" s="127"/>
      <c r="B11" s="126"/>
      <c r="C11" s="54" t="s">
        <v>51</v>
      </c>
      <c r="D11" s="13">
        <f t="shared" ref="D11:D14" si="2">0.65*E11</f>
        <v>16.25</v>
      </c>
      <c r="E11" s="13">
        <v>25</v>
      </c>
      <c r="F11" s="14">
        <f t="shared" ref="F11:F14" si="3">($B$6*D11)+($B$7*E11)</f>
        <v>0</v>
      </c>
      <c r="G11" s="124"/>
    </row>
    <row r="12" spans="1:7" s="3" customFormat="1" ht="24" customHeight="1">
      <c r="A12" s="127"/>
      <c r="B12" s="126"/>
      <c r="C12" s="54" t="s">
        <v>57</v>
      </c>
      <c r="D12" s="13">
        <f t="shared" si="2"/>
        <v>6.5</v>
      </c>
      <c r="E12" s="13">
        <v>10</v>
      </c>
      <c r="F12" s="14">
        <f t="shared" si="3"/>
        <v>0</v>
      </c>
      <c r="G12" s="124"/>
    </row>
    <row r="13" spans="1:7" s="3" customFormat="1" ht="24" customHeight="1">
      <c r="A13" s="127"/>
      <c r="B13" s="126"/>
      <c r="C13" s="54" t="s">
        <v>81</v>
      </c>
      <c r="D13" s="13">
        <f t="shared" si="2"/>
        <v>3.25</v>
      </c>
      <c r="E13" s="13">
        <v>5</v>
      </c>
      <c r="F13" s="14">
        <f t="shared" si="3"/>
        <v>0</v>
      </c>
      <c r="G13" s="124"/>
    </row>
    <row r="14" spans="1:7" s="3" customFormat="1" ht="24" customHeight="1">
      <c r="A14" s="127"/>
      <c r="B14" s="126"/>
      <c r="C14" s="54" t="s">
        <v>68</v>
      </c>
      <c r="D14" s="13">
        <f t="shared" si="2"/>
        <v>0.78</v>
      </c>
      <c r="E14" s="13">
        <v>1.2</v>
      </c>
      <c r="F14" s="14">
        <f t="shared" si="3"/>
        <v>0</v>
      </c>
      <c r="G14" s="124"/>
    </row>
    <row r="15" spans="1:7" s="3" customFormat="1" ht="24.95" customHeight="1">
      <c r="A15" s="127"/>
      <c r="B15" s="128"/>
      <c r="C15" s="54" t="s">
        <v>342</v>
      </c>
      <c r="D15" s="44">
        <f t="shared" si="0"/>
        <v>0.32500000000000001</v>
      </c>
      <c r="E15" s="44">
        <v>0.5</v>
      </c>
      <c r="F15" s="46">
        <f t="shared" si="1"/>
        <v>0</v>
      </c>
      <c r="G15" s="129"/>
    </row>
    <row r="16" spans="1:7" s="3" customFormat="1" ht="26.25" customHeight="1">
      <c r="A16" s="75"/>
      <c r="B16" s="125" t="s">
        <v>329</v>
      </c>
      <c r="C16" s="54" t="s">
        <v>292</v>
      </c>
      <c r="D16" s="44">
        <f t="shared" si="0"/>
        <v>32.5</v>
      </c>
      <c r="E16" s="44">
        <v>50</v>
      </c>
      <c r="F16" s="46">
        <f t="shared" si="1"/>
        <v>0</v>
      </c>
      <c r="G16" s="123" t="s">
        <v>331</v>
      </c>
    </row>
    <row r="17" spans="1:7" s="3" customFormat="1" ht="24.95" customHeight="1">
      <c r="A17" s="75"/>
      <c r="B17" s="126"/>
      <c r="C17" s="12" t="s">
        <v>330</v>
      </c>
      <c r="D17" s="13">
        <f t="shared" si="0"/>
        <v>16.25</v>
      </c>
      <c r="E17" s="13">
        <v>25</v>
      </c>
      <c r="F17" s="14">
        <f t="shared" si="1"/>
        <v>0</v>
      </c>
      <c r="G17" s="124"/>
    </row>
    <row r="18" spans="1:7" ht="24.95" customHeight="1">
      <c r="A18" s="120" t="s">
        <v>12</v>
      </c>
      <c r="B18" s="126"/>
      <c r="C18" s="12" t="s">
        <v>194</v>
      </c>
      <c r="D18" s="13">
        <f t="shared" si="0"/>
        <v>6.5</v>
      </c>
      <c r="E18" s="13">
        <v>10</v>
      </c>
      <c r="F18" s="14">
        <f t="shared" si="1"/>
        <v>0</v>
      </c>
      <c r="G18" s="124"/>
    </row>
    <row r="19" spans="1:7" ht="24.95" customHeight="1">
      <c r="A19" s="120"/>
      <c r="B19" s="126"/>
      <c r="C19" s="12" t="s">
        <v>195</v>
      </c>
      <c r="D19" s="13">
        <f t="shared" si="0"/>
        <v>6.5</v>
      </c>
      <c r="E19" s="13">
        <v>10</v>
      </c>
      <c r="F19" s="14">
        <f t="shared" si="1"/>
        <v>0</v>
      </c>
      <c r="G19" s="124"/>
    </row>
    <row r="20" spans="1:7" ht="30" customHeight="1">
      <c r="A20" s="120"/>
      <c r="B20" s="126"/>
      <c r="C20" s="12" t="s">
        <v>196</v>
      </c>
      <c r="D20" s="13">
        <f t="shared" si="0"/>
        <v>3.25</v>
      </c>
      <c r="E20" s="13">
        <v>5</v>
      </c>
      <c r="F20" s="14">
        <f t="shared" si="1"/>
        <v>0</v>
      </c>
      <c r="G20" s="124"/>
    </row>
    <row r="21" spans="1:7" ht="24.95" customHeight="1">
      <c r="A21" s="120"/>
      <c r="B21" s="126"/>
      <c r="C21" s="12" t="s">
        <v>241</v>
      </c>
      <c r="D21" s="13">
        <f t="shared" si="0"/>
        <v>1.9500000000000002</v>
      </c>
      <c r="E21" s="13">
        <v>3</v>
      </c>
      <c r="F21" s="14">
        <f t="shared" si="1"/>
        <v>0</v>
      </c>
      <c r="G21" s="124"/>
    </row>
    <row r="22" spans="1:7" ht="24.95" customHeight="1">
      <c r="A22" s="120"/>
      <c r="B22" s="126"/>
      <c r="C22" s="12" t="s">
        <v>66</v>
      </c>
      <c r="D22" s="13">
        <f t="shared" ref="D22:D23" si="4">0.65*E22</f>
        <v>0.97500000000000009</v>
      </c>
      <c r="E22" s="13">
        <v>1.5</v>
      </c>
      <c r="F22" s="14">
        <f t="shared" ref="F22:F23" si="5">($B$6*D22)+($B$7*E22)</f>
        <v>0</v>
      </c>
      <c r="G22" s="124"/>
    </row>
    <row r="23" spans="1:7" ht="24.95" customHeight="1">
      <c r="A23" s="120"/>
      <c r="B23" s="126"/>
      <c r="C23" s="12" t="s">
        <v>68</v>
      </c>
      <c r="D23" s="13">
        <f t="shared" si="4"/>
        <v>0.32500000000000001</v>
      </c>
      <c r="E23" s="13">
        <v>0.5</v>
      </c>
      <c r="F23" s="14">
        <f t="shared" si="5"/>
        <v>0</v>
      </c>
      <c r="G23" s="124"/>
    </row>
    <row r="24" spans="1:7" ht="24.95" customHeight="1">
      <c r="A24" s="120"/>
      <c r="B24" s="126"/>
      <c r="C24" s="12" t="s">
        <v>59</v>
      </c>
      <c r="D24" s="13">
        <f t="shared" si="0"/>
        <v>6.5000000000000002E-2</v>
      </c>
      <c r="E24" s="13">
        <v>0.1</v>
      </c>
      <c r="F24" s="14">
        <f t="shared" si="1"/>
        <v>0</v>
      </c>
      <c r="G24" s="124"/>
    </row>
    <row r="25" spans="1:7" ht="24.95" customHeight="1">
      <c r="A25" s="120"/>
      <c r="B25" s="128"/>
      <c r="C25" s="12" t="s">
        <v>263</v>
      </c>
      <c r="D25" s="13">
        <f t="shared" si="0"/>
        <v>3.2500000000000001E-2</v>
      </c>
      <c r="E25" s="13">
        <v>0.05</v>
      </c>
      <c r="F25" s="14">
        <f t="shared" si="1"/>
        <v>0</v>
      </c>
      <c r="G25" s="129"/>
    </row>
    <row r="26" spans="1:7" ht="24.95" customHeight="1">
      <c r="A26" s="120"/>
      <c r="B26" s="139" t="s">
        <v>332</v>
      </c>
      <c r="C26" s="12" t="s">
        <v>166</v>
      </c>
      <c r="D26" s="13">
        <f t="shared" si="0"/>
        <v>22.75</v>
      </c>
      <c r="E26" s="13">
        <v>35</v>
      </c>
      <c r="F26" s="14">
        <f t="shared" si="1"/>
        <v>0</v>
      </c>
      <c r="G26" s="122" t="s">
        <v>333</v>
      </c>
    </row>
    <row r="27" spans="1:7" ht="24.95" customHeight="1">
      <c r="A27" s="120"/>
      <c r="B27" s="139"/>
      <c r="C27" s="12" t="s">
        <v>148</v>
      </c>
      <c r="D27" s="13">
        <f t="shared" si="0"/>
        <v>2.6</v>
      </c>
      <c r="E27" s="13">
        <v>4</v>
      </c>
      <c r="F27" s="14">
        <f t="shared" si="1"/>
        <v>0</v>
      </c>
      <c r="G27" s="122"/>
    </row>
    <row r="28" spans="1:7" ht="24.95" customHeight="1">
      <c r="A28" s="120"/>
      <c r="B28" s="139"/>
      <c r="C28" s="12" t="s">
        <v>136</v>
      </c>
      <c r="D28" s="13">
        <f t="shared" si="0"/>
        <v>1.9500000000000002</v>
      </c>
      <c r="E28" s="13">
        <v>3</v>
      </c>
      <c r="F28" s="14">
        <f t="shared" si="1"/>
        <v>0</v>
      </c>
      <c r="G28" s="122"/>
    </row>
    <row r="29" spans="1:7" ht="44.25" customHeight="1">
      <c r="A29" s="120"/>
      <c r="B29" s="139"/>
      <c r="C29" s="12" t="s">
        <v>90</v>
      </c>
      <c r="D29" s="13">
        <f t="shared" si="0"/>
        <v>1.3</v>
      </c>
      <c r="E29" s="13">
        <v>2</v>
      </c>
      <c r="F29" s="14">
        <f t="shared" si="1"/>
        <v>0</v>
      </c>
      <c r="G29" s="122"/>
    </row>
    <row r="30" spans="1:7" ht="24.95" customHeight="1">
      <c r="A30" s="120"/>
      <c r="B30" s="139"/>
      <c r="C30" s="12" t="s">
        <v>56</v>
      </c>
      <c r="D30" s="13">
        <f t="shared" si="0"/>
        <v>0.32500000000000001</v>
      </c>
      <c r="E30" s="13">
        <v>0.5</v>
      </c>
      <c r="F30" s="14">
        <f t="shared" si="1"/>
        <v>0</v>
      </c>
      <c r="G30" s="122"/>
    </row>
    <row r="31" spans="1:7" ht="27" customHeight="1">
      <c r="A31" s="120"/>
      <c r="B31" s="130" t="s">
        <v>444</v>
      </c>
      <c r="C31" s="12" t="s">
        <v>334</v>
      </c>
      <c r="D31" s="13">
        <f t="shared" si="0"/>
        <v>97.5</v>
      </c>
      <c r="E31" s="13">
        <v>150</v>
      </c>
      <c r="F31" s="14">
        <f t="shared" si="1"/>
        <v>0</v>
      </c>
      <c r="G31" s="140" t="s">
        <v>335</v>
      </c>
    </row>
    <row r="32" spans="1:7" ht="27" customHeight="1">
      <c r="A32" s="120"/>
      <c r="B32" s="132"/>
      <c r="C32" s="12" t="s">
        <v>64</v>
      </c>
      <c r="D32" s="13">
        <f t="shared" si="0"/>
        <v>0.65</v>
      </c>
      <c r="E32" s="13">
        <v>1</v>
      </c>
      <c r="F32" s="14">
        <f t="shared" si="1"/>
        <v>0</v>
      </c>
      <c r="G32" s="141"/>
    </row>
    <row r="33" spans="1:7" ht="27" customHeight="1">
      <c r="A33" s="120"/>
      <c r="B33" s="132"/>
      <c r="C33" s="12" t="s">
        <v>56</v>
      </c>
      <c r="D33" s="13">
        <f t="shared" si="0"/>
        <v>0.32500000000000001</v>
      </c>
      <c r="E33" s="13">
        <v>0.5</v>
      </c>
      <c r="F33" s="14">
        <f t="shared" si="1"/>
        <v>0</v>
      </c>
      <c r="G33" s="141"/>
    </row>
    <row r="34" spans="1:7" ht="27" customHeight="1">
      <c r="A34" s="120"/>
      <c r="B34" s="132"/>
      <c r="C34" s="12" t="s">
        <v>68</v>
      </c>
      <c r="D34" s="13">
        <f t="shared" si="0"/>
        <v>0.32500000000000001</v>
      </c>
      <c r="E34" s="13">
        <v>0.5</v>
      </c>
      <c r="F34" s="14">
        <f t="shared" si="1"/>
        <v>0</v>
      </c>
      <c r="G34" s="141"/>
    </row>
    <row r="35" spans="1:7" ht="27" customHeight="1">
      <c r="A35" s="120"/>
      <c r="B35" s="132"/>
      <c r="C35" s="12" t="s">
        <v>74</v>
      </c>
      <c r="D35" s="13">
        <f t="shared" si="0"/>
        <v>0.19500000000000001</v>
      </c>
      <c r="E35" s="13">
        <v>0.3</v>
      </c>
      <c r="F35" s="14">
        <f t="shared" si="1"/>
        <v>0</v>
      </c>
      <c r="G35" s="141"/>
    </row>
    <row r="36" spans="1:7" ht="24.95" customHeight="1">
      <c r="A36" s="119"/>
      <c r="B36" s="76" t="s">
        <v>94</v>
      </c>
      <c r="C36" s="12" t="s">
        <v>96</v>
      </c>
      <c r="D36" s="13">
        <f t="shared" si="0"/>
        <v>13</v>
      </c>
      <c r="E36" s="13">
        <v>20</v>
      </c>
      <c r="F36" s="14">
        <f t="shared" si="1"/>
        <v>0</v>
      </c>
      <c r="G36" s="77" t="s">
        <v>49</v>
      </c>
    </row>
    <row r="37" spans="1:7" ht="24.95" customHeight="1">
      <c r="A37" s="118" t="s">
        <v>13</v>
      </c>
      <c r="B37" s="108" t="s">
        <v>159</v>
      </c>
      <c r="C37" s="12" t="s">
        <v>160</v>
      </c>
      <c r="D37" s="13">
        <f t="shared" ref="D37:D38" si="6">0.65*E37</f>
        <v>32.5</v>
      </c>
      <c r="E37" s="13">
        <v>50</v>
      </c>
      <c r="F37" s="14">
        <f t="shared" ref="F37:F38" si="7">($B$6*D37)+($B$7*E37)</f>
        <v>0</v>
      </c>
      <c r="G37" s="19" t="s">
        <v>49</v>
      </c>
    </row>
    <row r="38" spans="1:7" ht="24.95" customHeight="1">
      <c r="A38" s="119"/>
      <c r="B38" s="107" t="s">
        <v>433</v>
      </c>
      <c r="C38" s="54" t="s">
        <v>434</v>
      </c>
      <c r="D38" s="44">
        <f t="shared" si="6"/>
        <v>65</v>
      </c>
      <c r="E38" s="44">
        <v>100</v>
      </c>
      <c r="F38" s="46">
        <f t="shared" si="7"/>
        <v>0</v>
      </c>
      <c r="G38" s="28" t="s">
        <v>49</v>
      </c>
    </row>
    <row r="39" spans="1:7">
      <c r="G39" s="7"/>
    </row>
  </sheetData>
  <mergeCells count="15">
    <mergeCell ref="A37:A38"/>
    <mergeCell ref="A18:A36"/>
    <mergeCell ref="B26:B30"/>
    <mergeCell ref="G26:G30"/>
    <mergeCell ref="B31:B35"/>
    <mergeCell ref="G31:G35"/>
    <mergeCell ref="B16:B25"/>
    <mergeCell ref="G16:G25"/>
    <mergeCell ref="A1:G4"/>
    <mergeCell ref="A5:B5"/>
    <mergeCell ref="C5:F5"/>
    <mergeCell ref="G5:G6"/>
    <mergeCell ref="A10:A15"/>
    <mergeCell ref="G10:G15"/>
    <mergeCell ref="B10:B1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1F664-86AE-43D8-ABFF-653A33CA528A}">
  <sheetPr>
    <pageSetUpPr fitToPage="1"/>
  </sheetPr>
  <dimension ref="A1:G35"/>
  <sheetViews>
    <sheetView zoomScale="85" zoomScaleNormal="85" zoomScaleSheetLayoutView="70" zoomScalePageLayoutView="40" workbookViewId="0">
      <selection activeCell="D23" sqref="D23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1" t="s">
        <v>36</v>
      </c>
      <c r="B1" s="111"/>
      <c r="C1" s="111"/>
      <c r="D1" s="111"/>
      <c r="E1" s="111"/>
      <c r="F1" s="111"/>
      <c r="G1" s="111"/>
    </row>
    <row r="2" spans="1:7" ht="17.45" customHeight="1">
      <c r="A2" s="112"/>
      <c r="B2" s="112"/>
      <c r="C2" s="112"/>
      <c r="D2" s="112"/>
      <c r="E2" s="112"/>
      <c r="F2" s="112"/>
      <c r="G2" s="112"/>
    </row>
    <row r="3" spans="1:7" ht="17.45" customHeight="1">
      <c r="A3" s="112"/>
      <c r="B3" s="112"/>
      <c r="C3" s="112"/>
      <c r="D3" s="112"/>
      <c r="E3" s="112"/>
      <c r="F3" s="112"/>
      <c r="G3" s="112"/>
    </row>
    <row r="4" spans="1:7" ht="30.2" customHeight="1">
      <c r="A4" s="112"/>
      <c r="B4" s="112"/>
      <c r="C4" s="112"/>
      <c r="D4" s="112"/>
      <c r="E4" s="112"/>
      <c r="F4" s="112"/>
      <c r="G4" s="112"/>
    </row>
    <row r="5" spans="1:7" ht="27" customHeight="1">
      <c r="A5" s="113" t="s">
        <v>10</v>
      </c>
      <c r="B5" s="114"/>
      <c r="C5" s="115" t="s">
        <v>9</v>
      </c>
      <c r="D5" s="116"/>
      <c r="E5" s="116"/>
      <c r="F5" s="116"/>
      <c r="G5" s="117"/>
    </row>
    <row r="6" spans="1:7" ht="27" customHeight="1">
      <c r="A6" s="6" t="s">
        <v>8</v>
      </c>
      <c r="B6" s="5"/>
      <c r="G6" s="11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80" t="s">
        <v>6</v>
      </c>
      <c r="B9" s="80" t="s">
        <v>5</v>
      </c>
      <c r="C9" s="80" t="s">
        <v>4</v>
      </c>
      <c r="D9" s="11" t="s">
        <v>3</v>
      </c>
      <c r="E9" s="11" t="s">
        <v>2</v>
      </c>
      <c r="F9" s="11" t="s">
        <v>1</v>
      </c>
      <c r="G9" s="80" t="s">
        <v>0</v>
      </c>
    </row>
    <row r="10" spans="1:7" s="3" customFormat="1" ht="24.95" customHeight="1">
      <c r="A10" s="127" t="s">
        <v>11</v>
      </c>
      <c r="B10" s="125" t="s">
        <v>336</v>
      </c>
      <c r="C10" s="12" t="s">
        <v>292</v>
      </c>
      <c r="D10" s="13">
        <f t="shared" ref="D10:D34" si="0">0.65*E10</f>
        <v>13</v>
      </c>
      <c r="E10" s="13">
        <v>20</v>
      </c>
      <c r="F10" s="14">
        <f t="shared" ref="F10:F34" si="1">($B$6*D10)+($B$7*E10)</f>
        <v>0</v>
      </c>
      <c r="G10" s="122" t="s">
        <v>464</v>
      </c>
    </row>
    <row r="11" spans="1:7" s="3" customFormat="1" ht="24.95" customHeight="1">
      <c r="A11" s="127"/>
      <c r="B11" s="126"/>
      <c r="C11" s="12" t="s">
        <v>337</v>
      </c>
      <c r="D11" s="13">
        <f t="shared" si="0"/>
        <v>3.25</v>
      </c>
      <c r="E11" s="13">
        <v>5</v>
      </c>
      <c r="F11" s="14">
        <f t="shared" si="1"/>
        <v>0</v>
      </c>
      <c r="G11" s="122"/>
    </row>
    <row r="12" spans="1:7" s="3" customFormat="1" ht="28.5" customHeight="1">
      <c r="A12" s="127"/>
      <c r="B12" s="126"/>
      <c r="C12" s="12" t="s">
        <v>107</v>
      </c>
      <c r="D12" s="13">
        <f t="shared" si="0"/>
        <v>1.3</v>
      </c>
      <c r="E12" s="13">
        <v>2</v>
      </c>
      <c r="F12" s="14">
        <f t="shared" si="1"/>
        <v>0</v>
      </c>
      <c r="G12" s="122"/>
    </row>
    <row r="13" spans="1:7" s="3" customFormat="1" ht="28.5" customHeight="1">
      <c r="A13" s="127"/>
      <c r="B13" s="126"/>
      <c r="C13" s="12" t="s">
        <v>68</v>
      </c>
      <c r="D13" s="13">
        <f t="shared" si="0"/>
        <v>1.3</v>
      </c>
      <c r="E13" s="13">
        <v>2</v>
      </c>
      <c r="F13" s="14">
        <f t="shared" si="1"/>
        <v>0</v>
      </c>
      <c r="G13" s="122"/>
    </row>
    <row r="14" spans="1:7" s="3" customFormat="1" ht="28.5" customHeight="1">
      <c r="A14" s="127"/>
      <c r="B14" s="126"/>
      <c r="C14" s="12" t="s">
        <v>241</v>
      </c>
      <c r="D14" s="13">
        <f t="shared" si="0"/>
        <v>0.97500000000000009</v>
      </c>
      <c r="E14" s="13">
        <v>1.5</v>
      </c>
      <c r="F14" s="14">
        <f t="shared" si="1"/>
        <v>0</v>
      </c>
      <c r="G14" s="122"/>
    </row>
    <row r="15" spans="1:7" s="3" customFormat="1" ht="37.5" customHeight="1">
      <c r="A15" s="118" t="s">
        <v>12</v>
      </c>
      <c r="B15" s="85" t="s">
        <v>104</v>
      </c>
      <c r="C15" s="12" t="s">
        <v>84</v>
      </c>
      <c r="D15" s="13">
        <f t="shared" si="0"/>
        <v>35.75</v>
      </c>
      <c r="E15" s="13">
        <v>55</v>
      </c>
      <c r="F15" s="14">
        <f t="shared" si="1"/>
        <v>0</v>
      </c>
      <c r="G15" s="81" t="s">
        <v>109</v>
      </c>
    </row>
    <row r="16" spans="1:7" ht="21.75" customHeight="1">
      <c r="A16" s="120"/>
      <c r="B16" s="132" t="s">
        <v>338</v>
      </c>
      <c r="C16" s="12" t="s">
        <v>339</v>
      </c>
      <c r="D16" s="13">
        <f t="shared" si="0"/>
        <v>16.25</v>
      </c>
      <c r="E16" s="13">
        <v>25</v>
      </c>
      <c r="F16" s="14">
        <f t="shared" si="1"/>
        <v>0</v>
      </c>
      <c r="G16" s="122" t="s">
        <v>340</v>
      </c>
    </row>
    <row r="17" spans="1:7" ht="21.75" customHeight="1">
      <c r="A17" s="120"/>
      <c r="B17" s="132"/>
      <c r="C17" s="12" t="s">
        <v>136</v>
      </c>
      <c r="D17" s="13">
        <f t="shared" ref="D17:D18" si="2">0.65*E17</f>
        <v>1.9500000000000002</v>
      </c>
      <c r="E17" s="13">
        <v>3</v>
      </c>
      <c r="F17" s="14">
        <f t="shared" ref="F17:F18" si="3">($B$6*D17)+($B$7*E17)</f>
        <v>0</v>
      </c>
      <c r="G17" s="122"/>
    </row>
    <row r="18" spans="1:7" ht="36" customHeight="1">
      <c r="A18" s="120"/>
      <c r="B18" s="132"/>
      <c r="C18" s="12" t="s">
        <v>90</v>
      </c>
      <c r="D18" s="13">
        <f t="shared" si="2"/>
        <v>1.3</v>
      </c>
      <c r="E18" s="13">
        <v>2</v>
      </c>
      <c r="F18" s="14">
        <f t="shared" si="3"/>
        <v>0</v>
      </c>
      <c r="G18" s="122"/>
    </row>
    <row r="19" spans="1:7" ht="21.75" customHeight="1">
      <c r="A19" s="120"/>
      <c r="B19" s="132"/>
      <c r="C19" s="12" t="s">
        <v>88</v>
      </c>
      <c r="D19" s="13">
        <f t="shared" si="0"/>
        <v>0.65</v>
      </c>
      <c r="E19" s="13">
        <v>1</v>
      </c>
      <c r="F19" s="14">
        <f t="shared" si="1"/>
        <v>0</v>
      </c>
      <c r="G19" s="122"/>
    </row>
    <row r="20" spans="1:7" ht="23.25" customHeight="1">
      <c r="A20" s="120"/>
      <c r="B20" s="132"/>
      <c r="C20" s="12" t="s">
        <v>56</v>
      </c>
      <c r="D20" s="13">
        <f t="shared" si="0"/>
        <v>0.32500000000000001</v>
      </c>
      <c r="E20" s="13">
        <v>0.5</v>
      </c>
      <c r="F20" s="14">
        <f t="shared" si="1"/>
        <v>0</v>
      </c>
      <c r="G20" s="122"/>
    </row>
    <row r="21" spans="1:7" ht="21" customHeight="1">
      <c r="A21" s="120"/>
      <c r="B21" s="132"/>
      <c r="C21" s="12" t="s">
        <v>59</v>
      </c>
      <c r="D21" s="13">
        <f t="shared" si="0"/>
        <v>0.32500000000000001</v>
      </c>
      <c r="E21" s="13">
        <v>0.5</v>
      </c>
      <c r="F21" s="14">
        <f t="shared" si="1"/>
        <v>0</v>
      </c>
      <c r="G21" s="122"/>
    </row>
    <row r="22" spans="1:7" ht="25.5" customHeight="1">
      <c r="A22" s="120"/>
      <c r="B22" s="130" t="s">
        <v>445</v>
      </c>
      <c r="C22" s="12" t="s">
        <v>341</v>
      </c>
      <c r="D22" s="13">
        <f t="shared" si="0"/>
        <v>29.25</v>
      </c>
      <c r="E22" s="13">
        <v>45</v>
      </c>
      <c r="F22" s="14">
        <f t="shared" si="1"/>
        <v>0</v>
      </c>
      <c r="G22" s="122" t="s">
        <v>343</v>
      </c>
    </row>
    <row r="23" spans="1:7" ht="24.95" customHeight="1">
      <c r="A23" s="120"/>
      <c r="B23" s="132"/>
      <c r="C23" s="12" t="s">
        <v>193</v>
      </c>
      <c r="D23" s="13">
        <f t="shared" si="0"/>
        <v>4.55</v>
      </c>
      <c r="E23" s="13">
        <v>7</v>
      </c>
      <c r="F23" s="14">
        <f t="shared" si="1"/>
        <v>0</v>
      </c>
      <c r="G23" s="122"/>
    </row>
    <row r="24" spans="1:7" ht="24.95" customHeight="1">
      <c r="A24" s="120"/>
      <c r="B24" s="132"/>
      <c r="C24" s="12" t="s">
        <v>66</v>
      </c>
      <c r="D24" s="13">
        <f t="shared" si="0"/>
        <v>1.9500000000000002</v>
      </c>
      <c r="E24" s="13">
        <v>3</v>
      </c>
      <c r="F24" s="14">
        <f t="shared" si="1"/>
        <v>0</v>
      </c>
      <c r="G24" s="122"/>
    </row>
    <row r="25" spans="1:7" ht="24.95" customHeight="1">
      <c r="A25" s="120"/>
      <c r="B25" s="132"/>
      <c r="C25" s="12" t="s">
        <v>342</v>
      </c>
      <c r="D25" s="13">
        <f t="shared" si="0"/>
        <v>0.13</v>
      </c>
      <c r="E25" s="13">
        <v>0.2</v>
      </c>
      <c r="F25" s="14">
        <f t="shared" si="1"/>
        <v>0</v>
      </c>
      <c r="G25" s="122"/>
    </row>
    <row r="26" spans="1:7" ht="26.25" customHeight="1">
      <c r="A26" s="120"/>
      <c r="B26" s="134" t="s">
        <v>344</v>
      </c>
      <c r="C26" s="12" t="s">
        <v>345</v>
      </c>
      <c r="D26" s="13">
        <f t="shared" si="0"/>
        <v>22.75</v>
      </c>
      <c r="E26" s="13">
        <v>35</v>
      </c>
      <c r="F26" s="14">
        <f t="shared" si="1"/>
        <v>0</v>
      </c>
      <c r="G26" s="122" t="s">
        <v>346</v>
      </c>
    </row>
    <row r="27" spans="1:7" ht="25.5" customHeight="1">
      <c r="A27" s="120"/>
      <c r="B27" s="135"/>
      <c r="C27" s="12" t="s">
        <v>81</v>
      </c>
      <c r="D27" s="13">
        <f t="shared" si="0"/>
        <v>3.25</v>
      </c>
      <c r="E27" s="13">
        <v>5</v>
      </c>
      <c r="F27" s="14">
        <f t="shared" si="1"/>
        <v>0</v>
      </c>
      <c r="G27" s="122"/>
    </row>
    <row r="28" spans="1:7" ht="24.95" customHeight="1">
      <c r="A28" s="120"/>
      <c r="B28" s="135"/>
      <c r="C28" s="12" t="s">
        <v>73</v>
      </c>
      <c r="D28" s="13">
        <f t="shared" si="0"/>
        <v>0.32500000000000001</v>
      </c>
      <c r="E28" s="13">
        <v>0.5</v>
      </c>
      <c r="F28" s="14">
        <f t="shared" si="1"/>
        <v>0</v>
      </c>
      <c r="G28" s="122"/>
    </row>
    <row r="29" spans="1:7" ht="24.95" customHeight="1">
      <c r="A29" s="120"/>
      <c r="B29" s="135"/>
      <c r="C29" s="12" t="s">
        <v>56</v>
      </c>
      <c r="D29" s="13">
        <f t="shared" si="0"/>
        <v>0.32500000000000001</v>
      </c>
      <c r="E29" s="13">
        <v>0.5</v>
      </c>
      <c r="F29" s="14">
        <f t="shared" si="1"/>
        <v>0</v>
      </c>
      <c r="G29" s="122"/>
    </row>
    <row r="30" spans="1:7" ht="24.95" customHeight="1">
      <c r="A30" s="120"/>
      <c r="B30" s="135"/>
      <c r="C30" s="12" t="s">
        <v>68</v>
      </c>
      <c r="D30" s="13">
        <f t="shared" si="0"/>
        <v>0.32500000000000001</v>
      </c>
      <c r="E30" s="13">
        <v>0.5</v>
      </c>
      <c r="F30" s="14">
        <f t="shared" si="1"/>
        <v>0</v>
      </c>
      <c r="G30" s="122"/>
    </row>
    <row r="31" spans="1:7" ht="24.95" customHeight="1">
      <c r="A31" s="120"/>
      <c r="B31" s="135"/>
      <c r="C31" s="12" t="s">
        <v>74</v>
      </c>
      <c r="D31" s="13">
        <f t="shared" si="0"/>
        <v>0.13</v>
      </c>
      <c r="E31" s="13">
        <v>0.2</v>
      </c>
      <c r="F31" s="14">
        <f t="shared" si="1"/>
        <v>0</v>
      </c>
      <c r="G31" s="122"/>
    </row>
    <row r="32" spans="1:7" ht="24.95" customHeight="1">
      <c r="A32" s="119"/>
      <c r="B32" s="82" t="s">
        <v>76</v>
      </c>
      <c r="C32" s="12" t="s">
        <v>77</v>
      </c>
      <c r="D32" s="13">
        <f t="shared" si="0"/>
        <v>13</v>
      </c>
      <c r="E32" s="13">
        <v>20</v>
      </c>
      <c r="F32" s="14">
        <f t="shared" si="1"/>
        <v>0</v>
      </c>
      <c r="G32" s="83" t="s">
        <v>49</v>
      </c>
    </row>
    <row r="33" spans="1:7" ht="23.25" customHeight="1">
      <c r="A33" s="127" t="s">
        <v>13</v>
      </c>
      <c r="B33" s="98" t="s">
        <v>347</v>
      </c>
      <c r="C33" s="12" t="s">
        <v>348</v>
      </c>
      <c r="D33" s="13">
        <f t="shared" si="0"/>
        <v>29.25</v>
      </c>
      <c r="E33" s="13">
        <v>45</v>
      </c>
      <c r="F33" s="14">
        <f t="shared" si="1"/>
        <v>0</v>
      </c>
      <c r="G33" s="99" t="s">
        <v>49</v>
      </c>
    </row>
    <row r="34" spans="1:7" ht="24.95" customHeight="1">
      <c r="A34" s="127"/>
      <c r="B34" s="84" t="s">
        <v>47</v>
      </c>
      <c r="C34" s="54" t="s">
        <v>47</v>
      </c>
      <c r="D34" s="56">
        <f t="shared" si="0"/>
        <v>65</v>
      </c>
      <c r="E34" s="56">
        <v>100</v>
      </c>
      <c r="F34" s="46">
        <f t="shared" si="1"/>
        <v>0</v>
      </c>
      <c r="G34" s="28" t="s">
        <v>49</v>
      </c>
    </row>
    <row r="35" spans="1:7">
      <c r="G35" s="7"/>
    </row>
  </sheetData>
  <mergeCells count="15">
    <mergeCell ref="A33:A34"/>
    <mergeCell ref="A15:A32"/>
    <mergeCell ref="B16:B21"/>
    <mergeCell ref="G16:G21"/>
    <mergeCell ref="B22:B25"/>
    <mergeCell ref="G22:G25"/>
    <mergeCell ref="B26:B31"/>
    <mergeCell ref="G26:G31"/>
    <mergeCell ref="A1:G4"/>
    <mergeCell ref="A5:B5"/>
    <mergeCell ref="C5:F5"/>
    <mergeCell ref="G5:G6"/>
    <mergeCell ref="A10:A14"/>
    <mergeCell ref="B10:B14"/>
    <mergeCell ref="G10:G14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A6F81-D1EA-430A-BAE6-EBE849A117AC}">
  <sheetPr codeName="Sheet7">
    <pageSetUpPr fitToPage="1"/>
  </sheetPr>
  <dimension ref="A1:G41"/>
  <sheetViews>
    <sheetView topLeftCell="A10" zoomScale="85" zoomScaleNormal="85" zoomScaleSheetLayoutView="70" zoomScalePageLayoutView="40" workbookViewId="0">
      <selection activeCell="C16" sqref="C16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1" t="s">
        <v>37</v>
      </c>
      <c r="B1" s="111"/>
      <c r="C1" s="111"/>
      <c r="D1" s="111"/>
      <c r="E1" s="111"/>
      <c r="F1" s="111"/>
      <c r="G1" s="111"/>
    </row>
    <row r="2" spans="1:7" ht="17.45" customHeight="1">
      <c r="A2" s="112"/>
      <c r="B2" s="112"/>
      <c r="C2" s="112"/>
      <c r="D2" s="112"/>
      <c r="E2" s="112"/>
      <c r="F2" s="112"/>
      <c r="G2" s="112"/>
    </row>
    <row r="3" spans="1:7" ht="17.45" customHeight="1">
      <c r="A3" s="112"/>
      <c r="B3" s="112"/>
      <c r="C3" s="112"/>
      <c r="D3" s="112"/>
      <c r="E3" s="112"/>
      <c r="F3" s="112"/>
      <c r="G3" s="112"/>
    </row>
    <row r="4" spans="1:7" ht="30.2" customHeight="1">
      <c r="A4" s="112"/>
      <c r="B4" s="112"/>
      <c r="C4" s="112"/>
      <c r="D4" s="112"/>
      <c r="E4" s="112"/>
      <c r="F4" s="112"/>
      <c r="G4" s="112"/>
    </row>
    <row r="5" spans="1:7" ht="27" customHeight="1">
      <c r="A5" s="113" t="s">
        <v>10</v>
      </c>
      <c r="B5" s="114"/>
      <c r="C5" s="115" t="s">
        <v>9</v>
      </c>
      <c r="D5" s="116"/>
      <c r="E5" s="116"/>
      <c r="F5" s="116"/>
      <c r="G5" s="117"/>
    </row>
    <row r="6" spans="1:7" ht="27" customHeight="1">
      <c r="A6" s="6" t="s">
        <v>8</v>
      </c>
      <c r="B6" s="5"/>
      <c r="G6" s="11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>
      <c r="A10" s="127" t="s">
        <v>11</v>
      </c>
      <c r="B10" s="125" t="s">
        <v>497</v>
      </c>
      <c r="C10" s="12" t="s">
        <v>51</v>
      </c>
      <c r="D10" s="13">
        <f t="shared" ref="D10" si="0">0.65*E10</f>
        <v>16.25</v>
      </c>
      <c r="E10" s="13">
        <v>25</v>
      </c>
      <c r="F10" s="14">
        <f t="shared" ref="F10" si="1">($B$6*D10)+($B$7*E10)</f>
        <v>0</v>
      </c>
      <c r="G10" s="123" t="s">
        <v>499</v>
      </c>
    </row>
    <row r="11" spans="1:7" s="3" customFormat="1" ht="24.95" customHeight="1">
      <c r="A11" s="127"/>
      <c r="B11" s="126"/>
      <c r="C11" s="54" t="s">
        <v>498</v>
      </c>
      <c r="D11" s="13">
        <f t="shared" ref="D11:D14" si="2">0.65*E11</f>
        <v>3.25</v>
      </c>
      <c r="E11" s="13">
        <v>5</v>
      </c>
      <c r="F11" s="14">
        <f t="shared" ref="F11:F14" si="3">($B$6*D11)+($B$7*E11)</f>
        <v>0</v>
      </c>
      <c r="G11" s="124"/>
    </row>
    <row r="12" spans="1:7" s="3" customFormat="1" ht="24.95" customHeight="1">
      <c r="A12" s="127"/>
      <c r="B12" s="126"/>
      <c r="C12" s="54" t="s">
        <v>134</v>
      </c>
      <c r="D12" s="13">
        <f t="shared" si="2"/>
        <v>3.25</v>
      </c>
      <c r="E12" s="13">
        <v>5</v>
      </c>
      <c r="F12" s="14">
        <f t="shared" si="3"/>
        <v>0</v>
      </c>
      <c r="G12" s="124"/>
    </row>
    <row r="13" spans="1:7" s="3" customFormat="1" ht="24.95" customHeight="1">
      <c r="A13" s="127"/>
      <c r="B13" s="126"/>
      <c r="C13" s="54" t="s">
        <v>135</v>
      </c>
      <c r="D13" s="13">
        <f t="shared" si="2"/>
        <v>3.25</v>
      </c>
      <c r="E13" s="13">
        <v>5</v>
      </c>
      <c r="F13" s="14">
        <f t="shared" si="3"/>
        <v>0</v>
      </c>
      <c r="G13" s="124"/>
    </row>
    <row r="14" spans="1:7" s="3" customFormat="1" ht="24.95" customHeight="1">
      <c r="A14" s="127"/>
      <c r="B14" s="126"/>
      <c r="C14" s="54" t="s">
        <v>68</v>
      </c>
      <c r="D14" s="13">
        <f t="shared" si="2"/>
        <v>0.78</v>
      </c>
      <c r="E14" s="13">
        <v>1.2</v>
      </c>
      <c r="F14" s="14">
        <f t="shared" si="3"/>
        <v>0</v>
      </c>
      <c r="G14" s="124"/>
    </row>
    <row r="15" spans="1:7" s="3" customFormat="1" ht="24.95" customHeight="1">
      <c r="A15" s="127"/>
      <c r="B15" s="128"/>
      <c r="C15" s="54" t="s">
        <v>59</v>
      </c>
      <c r="D15" s="44">
        <f t="shared" ref="D15" si="4">0.65*E15</f>
        <v>0.32500000000000001</v>
      </c>
      <c r="E15" s="44">
        <v>0.5</v>
      </c>
      <c r="F15" s="46">
        <f t="shared" ref="F15" si="5">($B$6*D15)+($B$7*E15)</f>
        <v>0</v>
      </c>
      <c r="G15" s="129"/>
    </row>
    <row r="16" spans="1:7" s="3" customFormat="1" ht="24.95" customHeight="1">
      <c r="A16" s="118" t="s">
        <v>12</v>
      </c>
      <c r="B16" s="125" t="s">
        <v>145</v>
      </c>
      <c r="C16" s="12" t="s">
        <v>51</v>
      </c>
      <c r="D16" s="13">
        <f t="shared" ref="D16:D41" si="6">0.65*E16</f>
        <v>32.5</v>
      </c>
      <c r="E16" s="13">
        <v>50</v>
      </c>
      <c r="F16" s="14">
        <f t="shared" ref="F16:F41" si="7">($B$6*D16)+($B$7*E16)</f>
        <v>0</v>
      </c>
      <c r="G16" s="123" t="s">
        <v>150</v>
      </c>
    </row>
    <row r="17" spans="1:7" s="3" customFormat="1" ht="24.95" customHeight="1">
      <c r="A17" s="120"/>
      <c r="B17" s="128"/>
      <c r="C17" s="12" t="s">
        <v>146</v>
      </c>
      <c r="D17" s="13">
        <f t="shared" ref="D17" si="8">0.65*E17</f>
        <v>3.25</v>
      </c>
      <c r="E17" s="13">
        <v>5</v>
      </c>
      <c r="F17" s="14">
        <f t="shared" ref="F17" si="9">($B$6*D17)+($B$7*E17)</f>
        <v>0</v>
      </c>
      <c r="G17" s="129"/>
    </row>
    <row r="18" spans="1:7" ht="24.95" customHeight="1">
      <c r="A18" s="120"/>
      <c r="B18" s="121" t="s">
        <v>349</v>
      </c>
      <c r="C18" s="12" t="s">
        <v>350</v>
      </c>
      <c r="D18" s="13">
        <f t="shared" si="6"/>
        <v>39</v>
      </c>
      <c r="E18" s="13">
        <v>60</v>
      </c>
      <c r="F18" s="14">
        <f t="shared" si="7"/>
        <v>0</v>
      </c>
      <c r="G18" s="122" t="s">
        <v>351</v>
      </c>
    </row>
    <row r="19" spans="1:7" ht="24.95" customHeight="1">
      <c r="A19" s="120"/>
      <c r="B19" s="121"/>
      <c r="C19" s="12" t="s">
        <v>95</v>
      </c>
      <c r="D19" s="13">
        <f t="shared" ref="D19:D25" si="10">0.65*E19</f>
        <v>6.5</v>
      </c>
      <c r="E19" s="13">
        <v>10</v>
      </c>
      <c r="F19" s="14">
        <f t="shared" ref="F19:F25" si="11">($B$6*D19)+($B$7*E19)</f>
        <v>0</v>
      </c>
      <c r="G19" s="122"/>
    </row>
    <row r="20" spans="1:7" ht="25.5" customHeight="1">
      <c r="A20" s="120"/>
      <c r="B20" s="121"/>
      <c r="C20" s="12" t="s">
        <v>136</v>
      </c>
      <c r="D20" s="13">
        <f t="shared" si="10"/>
        <v>1.3</v>
      </c>
      <c r="E20" s="13">
        <v>2</v>
      </c>
      <c r="F20" s="14">
        <f t="shared" si="11"/>
        <v>0</v>
      </c>
      <c r="G20" s="122"/>
    </row>
    <row r="21" spans="1:7" ht="26.25" customHeight="1">
      <c r="A21" s="120"/>
      <c r="B21" s="121"/>
      <c r="C21" s="12" t="s">
        <v>220</v>
      </c>
      <c r="D21" s="13">
        <f t="shared" si="10"/>
        <v>0.65</v>
      </c>
      <c r="E21" s="13">
        <v>1</v>
      </c>
      <c r="F21" s="14">
        <f t="shared" si="11"/>
        <v>0</v>
      </c>
      <c r="G21" s="122"/>
    </row>
    <row r="22" spans="1:7" ht="38.25" customHeight="1">
      <c r="A22" s="120"/>
      <c r="B22" s="121"/>
      <c r="C22" s="12" t="s">
        <v>90</v>
      </c>
      <c r="D22" s="13">
        <f t="shared" ref="D22:D23" si="12">0.65*E22</f>
        <v>0.65</v>
      </c>
      <c r="E22" s="13">
        <v>1</v>
      </c>
      <c r="F22" s="14">
        <f t="shared" ref="F22:F23" si="13">($B$6*D22)+($B$7*E22)</f>
        <v>0</v>
      </c>
      <c r="G22" s="122"/>
    </row>
    <row r="23" spans="1:7" ht="26.25" customHeight="1">
      <c r="A23" s="120"/>
      <c r="B23" s="121"/>
      <c r="C23" s="12" t="s">
        <v>73</v>
      </c>
      <c r="D23" s="13">
        <f t="shared" si="12"/>
        <v>0.32500000000000001</v>
      </c>
      <c r="E23" s="13">
        <v>0.5</v>
      </c>
      <c r="F23" s="14">
        <f t="shared" si="13"/>
        <v>0</v>
      </c>
      <c r="G23" s="122"/>
    </row>
    <row r="24" spans="1:7" ht="24.95" customHeight="1">
      <c r="A24" s="120"/>
      <c r="B24" s="121"/>
      <c r="C24" s="12" t="s">
        <v>56</v>
      </c>
      <c r="D24" s="13">
        <f t="shared" si="10"/>
        <v>0.32500000000000001</v>
      </c>
      <c r="E24" s="13">
        <v>0.5</v>
      </c>
      <c r="F24" s="14">
        <f t="shared" si="11"/>
        <v>0</v>
      </c>
      <c r="G24" s="122"/>
    </row>
    <row r="25" spans="1:7" ht="24.95" customHeight="1">
      <c r="A25" s="120"/>
      <c r="B25" s="121"/>
      <c r="C25" s="12" t="s">
        <v>68</v>
      </c>
      <c r="D25" s="13">
        <f t="shared" si="10"/>
        <v>0.32500000000000001</v>
      </c>
      <c r="E25" s="13">
        <v>0.5</v>
      </c>
      <c r="F25" s="14">
        <f t="shared" si="11"/>
        <v>0</v>
      </c>
      <c r="G25" s="122"/>
    </row>
    <row r="26" spans="1:7" ht="24" customHeight="1">
      <c r="A26" s="120"/>
      <c r="B26" s="130" t="s">
        <v>352</v>
      </c>
      <c r="C26" s="12" t="s">
        <v>353</v>
      </c>
      <c r="D26" s="13">
        <f t="shared" si="6"/>
        <v>29.25</v>
      </c>
      <c r="E26" s="13">
        <v>45</v>
      </c>
      <c r="F26" s="14">
        <f t="shared" si="7"/>
        <v>0</v>
      </c>
      <c r="G26" s="122" t="s">
        <v>354</v>
      </c>
    </row>
    <row r="27" spans="1:7" ht="24" customHeight="1">
      <c r="A27" s="120"/>
      <c r="B27" s="130"/>
      <c r="C27" s="12" t="s">
        <v>57</v>
      </c>
      <c r="D27" s="13">
        <f t="shared" ref="D27:D31" si="14">0.65*E27</f>
        <v>6.5</v>
      </c>
      <c r="E27" s="13">
        <v>10</v>
      </c>
      <c r="F27" s="14">
        <f t="shared" ref="F27:F31" si="15">($B$6*D27)+($B$7*E27)</f>
        <v>0</v>
      </c>
      <c r="G27" s="122"/>
    </row>
    <row r="28" spans="1:7" ht="24" customHeight="1">
      <c r="A28" s="120"/>
      <c r="B28" s="130"/>
      <c r="C28" s="12" t="s">
        <v>81</v>
      </c>
      <c r="D28" s="13">
        <f t="shared" si="14"/>
        <v>3.25</v>
      </c>
      <c r="E28" s="13">
        <v>5</v>
      </c>
      <c r="F28" s="14">
        <f t="shared" si="15"/>
        <v>0</v>
      </c>
      <c r="G28" s="122"/>
    </row>
    <row r="29" spans="1:7" ht="24" customHeight="1">
      <c r="A29" s="120"/>
      <c r="B29" s="130"/>
      <c r="C29" s="12" t="s">
        <v>58</v>
      </c>
      <c r="D29" s="13">
        <f t="shared" si="14"/>
        <v>1.9500000000000002</v>
      </c>
      <c r="E29" s="13">
        <v>3</v>
      </c>
      <c r="F29" s="14">
        <f t="shared" si="15"/>
        <v>0</v>
      </c>
      <c r="G29" s="122"/>
    </row>
    <row r="30" spans="1:7" ht="24" customHeight="1">
      <c r="A30" s="120"/>
      <c r="B30" s="130"/>
      <c r="C30" s="12" t="s">
        <v>64</v>
      </c>
      <c r="D30" s="13">
        <f t="shared" si="14"/>
        <v>1.3</v>
      </c>
      <c r="E30" s="13">
        <v>2</v>
      </c>
      <c r="F30" s="14">
        <f t="shared" si="15"/>
        <v>0</v>
      </c>
      <c r="G30" s="122"/>
    </row>
    <row r="31" spans="1:7" ht="24" customHeight="1">
      <c r="A31" s="120"/>
      <c r="B31" s="130"/>
      <c r="C31" s="12" t="s">
        <v>66</v>
      </c>
      <c r="D31" s="13">
        <f t="shared" si="14"/>
        <v>1.3</v>
      </c>
      <c r="E31" s="13">
        <v>2</v>
      </c>
      <c r="F31" s="14">
        <f t="shared" si="15"/>
        <v>0</v>
      </c>
      <c r="G31" s="122"/>
    </row>
    <row r="32" spans="1:7" ht="24.95" customHeight="1">
      <c r="A32" s="120"/>
      <c r="B32" s="130"/>
      <c r="C32" s="12" t="s">
        <v>56</v>
      </c>
      <c r="D32" s="13">
        <f t="shared" si="6"/>
        <v>0.32500000000000001</v>
      </c>
      <c r="E32" s="13">
        <v>0.5</v>
      </c>
      <c r="F32" s="14">
        <f t="shared" si="7"/>
        <v>0</v>
      </c>
      <c r="G32" s="122"/>
    </row>
    <row r="33" spans="1:7" ht="24.95" customHeight="1">
      <c r="A33" s="120"/>
      <c r="B33" s="130"/>
      <c r="C33" s="12" t="s">
        <v>68</v>
      </c>
      <c r="D33" s="13">
        <f t="shared" si="6"/>
        <v>0.32500000000000001</v>
      </c>
      <c r="E33" s="13">
        <v>0.5</v>
      </c>
      <c r="F33" s="14">
        <f t="shared" si="7"/>
        <v>0</v>
      </c>
      <c r="G33" s="122"/>
    </row>
    <row r="34" spans="1:7" ht="24.95" customHeight="1">
      <c r="A34" s="120"/>
      <c r="B34" s="130"/>
      <c r="C34" s="12" t="s">
        <v>111</v>
      </c>
      <c r="D34" s="13">
        <f t="shared" si="6"/>
        <v>0.13</v>
      </c>
      <c r="E34" s="13">
        <v>0.2</v>
      </c>
      <c r="F34" s="14">
        <f t="shared" si="7"/>
        <v>0</v>
      </c>
      <c r="G34" s="122"/>
    </row>
    <row r="35" spans="1:7" ht="21.75" customHeight="1">
      <c r="A35" s="120"/>
      <c r="B35" s="131" t="s">
        <v>355</v>
      </c>
      <c r="C35" s="12" t="s">
        <v>356</v>
      </c>
      <c r="D35" s="13">
        <f t="shared" si="6"/>
        <v>22.75</v>
      </c>
      <c r="E35" s="13">
        <v>35</v>
      </c>
      <c r="F35" s="14">
        <f t="shared" si="7"/>
        <v>0</v>
      </c>
      <c r="G35" s="122" t="s">
        <v>465</v>
      </c>
    </row>
    <row r="36" spans="1:7" ht="21.75" customHeight="1">
      <c r="A36" s="120"/>
      <c r="B36" s="131"/>
      <c r="C36" s="12" t="s">
        <v>176</v>
      </c>
      <c r="D36" s="13">
        <f t="shared" ref="D36:D38" si="16">0.65*E36</f>
        <v>3.25</v>
      </c>
      <c r="E36" s="13">
        <v>5</v>
      </c>
      <c r="F36" s="14">
        <f t="shared" ref="F36:F38" si="17">($B$6*D36)+($B$7*E36)</f>
        <v>0</v>
      </c>
      <c r="G36" s="122"/>
    </row>
    <row r="37" spans="1:7" ht="21.75" customHeight="1">
      <c r="A37" s="120"/>
      <c r="B37" s="131"/>
      <c r="C37" s="12" t="s">
        <v>68</v>
      </c>
      <c r="D37" s="13">
        <f t="shared" si="16"/>
        <v>0.65</v>
      </c>
      <c r="E37" s="13">
        <v>1</v>
      </c>
      <c r="F37" s="14">
        <f t="shared" si="17"/>
        <v>0</v>
      </c>
      <c r="G37" s="122"/>
    </row>
    <row r="38" spans="1:7" ht="21.75" customHeight="1">
      <c r="A38" s="120"/>
      <c r="B38" s="131"/>
      <c r="C38" s="12" t="s">
        <v>56</v>
      </c>
      <c r="D38" s="13">
        <f t="shared" si="16"/>
        <v>0.32500000000000001</v>
      </c>
      <c r="E38" s="13">
        <v>0.5</v>
      </c>
      <c r="F38" s="14">
        <f t="shared" si="17"/>
        <v>0</v>
      </c>
      <c r="G38" s="122"/>
    </row>
    <row r="39" spans="1:7" ht="24.95" customHeight="1">
      <c r="A39" s="119"/>
      <c r="B39" s="18" t="s">
        <v>76</v>
      </c>
      <c r="C39" s="12" t="s">
        <v>77</v>
      </c>
      <c r="D39" s="13">
        <f t="shared" si="6"/>
        <v>13</v>
      </c>
      <c r="E39" s="13">
        <v>20</v>
      </c>
      <c r="F39" s="14">
        <f t="shared" si="7"/>
        <v>0</v>
      </c>
      <c r="G39" s="17" t="s">
        <v>49</v>
      </c>
    </row>
    <row r="40" spans="1:7" ht="24.95" customHeight="1">
      <c r="A40" s="118" t="s">
        <v>13</v>
      </c>
      <c r="B40" s="110" t="s">
        <v>184</v>
      </c>
      <c r="C40" s="12" t="s">
        <v>508</v>
      </c>
      <c r="D40" s="13">
        <f t="shared" si="6"/>
        <v>65</v>
      </c>
      <c r="E40" s="13">
        <v>100</v>
      </c>
      <c r="F40" s="14">
        <f t="shared" si="7"/>
        <v>0</v>
      </c>
      <c r="G40" s="19" t="s">
        <v>49</v>
      </c>
    </row>
    <row r="41" spans="1:7" ht="24.95" customHeight="1">
      <c r="A41" s="119"/>
      <c r="B41" s="109" t="s">
        <v>507</v>
      </c>
      <c r="C41" s="54" t="s">
        <v>47</v>
      </c>
      <c r="D41" s="44">
        <f t="shared" si="6"/>
        <v>65</v>
      </c>
      <c r="E41" s="44">
        <v>100</v>
      </c>
      <c r="F41" s="46">
        <f t="shared" si="7"/>
        <v>0</v>
      </c>
      <c r="G41" s="28" t="s">
        <v>509</v>
      </c>
    </row>
  </sheetData>
  <mergeCells count="17">
    <mergeCell ref="A40:A41"/>
    <mergeCell ref="A1:G4"/>
    <mergeCell ref="A5:B5"/>
    <mergeCell ref="C5:F5"/>
    <mergeCell ref="G5:G6"/>
    <mergeCell ref="A10:A15"/>
    <mergeCell ref="G10:G15"/>
    <mergeCell ref="B10:B15"/>
    <mergeCell ref="A16:A39"/>
    <mergeCell ref="B18:B25"/>
    <mergeCell ref="G18:G25"/>
    <mergeCell ref="B26:B34"/>
    <mergeCell ref="G26:G34"/>
    <mergeCell ref="B35:B38"/>
    <mergeCell ref="G35:G38"/>
    <mergeCell ref="B16:B17"/>
    <mergeCell ref="G16:G17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7799B-F11C-45CC-9F58-4A739B838588}">
  <sheetPr>
    <pageSetUpPr fitToPage="1"/>
  </sheetPr>
  <dimension ref="A1:G42"/>
  <sheetViews>
    <sheetView zoomScale="85" zoomScaleNormal="85" zoomScaleSheetLayoutView="70" zoomScalePageLayoutView="40" workbookViewId="0">
      <selection activeCell="B10" sqref="B10:B13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1" t="s">
        <v>38</v>
      </c>
      <c r="B1" s="111"/>
      <c r="C1" s="111"/>
      <c r="D1" s="111"/>
      <c r="E1" s="111"/>
      <c r="F1" s="111"/>
      <c r="G1" s="111"/>
    </row>
    <row r="2" spans="1:7" ht="17.45" customHeight="1">
      <c r="A2" s="112"/>
      <c r="B2" s="112"/>
      <c r="C2" s="112"/>
      <c r="D2" s="112"/>
      <c r="E2" s="112"/>
      <c r="F2" s="112"/>
      <c r="G2" s="112"/>
    </row>
    <row r="3" spans="1:7" ht="17.45" customHeight="1">
      <c r="A3" s="112"/>
      <c r="B3" s="112"/>
      <c r="C3" s="112"/>
      <c r="D3" s="112"/>
      <c r="E3" s="112"/>
      <c r="F3" s="112"/>
      <c r="G3" s="112"/>
    </row>
    <row r="4" spans="1:7" ht="30.2" customHeight="1">
      <c r="A4" s="112"/>
      <c r="B4" s="112"/>
      <c r="C4" s="112"/>
      <c r="D4" s="112"/>
      <c r="E4" s="112"/>
      <c r="F4" s="112"/>
      <c r="G4" s="112"/>
    </row>
    <row r="5" spans="1:7" ht="27" customHeight="1">
      <c r="A5" s="113" t="s">
        <v>10</v>
      </c>
      <c r="B5" s="114"/>
      <c r="C5" s="115" t="s">
        <v>9</v>
      </c>
      <c r="D5" s="116"/>
      <c r="E5" s="116"/>
      <c r="F5" s="116"/>
      <c r="G5" s="117"/>
    </row>
    <row r="6" spans="1:7" ht="27" customHeight="1">
      <c r="A6" s="6" t="s">
        <v>8</v>
      </c>
      <c r="B6" s="5"/>
      <c r="G6" s="11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63" t="s">
        <v>6</v>
      </c>
      <c r="B9" s="63" t="s">
        <v>5</v>
      </c>
      <c r="C9" s="63" t="s">
        <v>4</v>
      </c>
      <c r="D9" s="11" t="s">
        <v>3</v>
      </c>
      <c r="E9" s="11" t="s">
        <v>2</v>
      </c>
      <c r="F9" s="11" t="s">
        <v>1</v>
      </c>
      <c r="G9" s="63" t="s">
        <v>0</v>
      </c>
    </row>
    <row r="10" spans="1:7" s="3" customFormat="1" ht="24.95" customHeight="1">
      <c r="A10" s="118" t="s">
        <v>11</v>
      </c>
      <c r="B10" s="125" t="s">
        <v>357</v>
      </c>
      <c r="C10" s="12" t="s">
        <v>51</v>
      </c>
      <c r="D10" s="13">
        <f t="shared" ref="D10:D39" si="0">0.65*E10</f>
        <v>16.25</v>
      </c>
      <c r="E10" s="13">
        <v>25</v>
      </c>
      <c r="F10" s="14">
        <f t="shared" ref="F10:F39" si="1">($B$6*D10)+($B$7*E10)</f>
        <v>0</v>
      </c>
      <c r="G10" s="123" t="s">
        <v>359</v>
      </c>
    </row>
    <row r="11" spans="1:7" s="3" customFormat="1" ht="24.95" customHeight="1">
      <c r="A11" s="120"/>
      <c r="B11" s="126"/>
      <c r="C11" s="12" t="s">
        <v>358</v>
      </c>
      <c r="D11" s="13">
        <f t="shared" ref="D11:D14" si="2">0.65*E11</f>
        <v>6.5</v>
      </c>
      <c r="E11" s="13">
        <v>10</v>
      </c>
      <c r="F11" s="14">
        <f t="shared" ref="F11:F14" si="3">($B$6*D11)+($B$7*E11)</f>
        <v>0</v>
      </c>
      <c r="G11" s="124"/>
    </row>
    <row r="12" spans="1:7" s="3" customFormat="1" ht="24.95" customHeight="1">
      <c r="A12" s="120"/>
      <c r="B12" s="126"/>
      <c r="C12" s="12" t="s">
        <v>68</v>
      </c>
      <c r="D12" s="13">
        <f t="shared" si="2"/>
        <v>0.78</v>
      </c>
      <c r="E12" s="13">
        <v>1.2</v>
      </c>
      <c r="F12" s="14">
        <f t="shared" si="3"/>
        <v>0</v>
      </c>
      <c r="G12" s="124"/>
    </row>
    <row r="13" spans="1:7" s="3" customFormat="1" ht="24.95" customHeight="1">
      <c r="A13" s="119"/>
      <c r="B13" s="128"/>
      <c r="C13" s="12" t="s">
        <v>59</v>
      </c>
      <c r="D13" s="13">
        <f t="shared" si="2"/>
        <v>0.32500000000000001</v>
      </c>
      <c r="E13" s="13">
        <v>0.5</v>
      </c>
      <c r="F13" s="14">
        <f t="shared" si="3"/>
        <v>0</v>
      </c>
      <c r="G13" s="129"/>
    </row>
    <row r="14" spans="1:7" s="3" customFormat="1" ht="28.5" customHeight="1">
      <c r="A14" s="118" t="s">
        <v>12</v>
      </c>
      <c r="B14" s="125" t="s">
        <v>360</v>
      </c>
      <c r="C14" s="12" t="s">
        <v>51</v>
      </c>
      <c r="D14" s="13">
        <f t="shared" si="2"/>
        <v>32.5</v>
      </c>
      <c r="E14" s="13">
        <v>50</v>
      </c>
      <c r="F14" s="14">
        <f t="shared" si="3"/>
        <v>0</v>
      </c>
      <c r="G14" s="123" t="s">
        <v>362</v>
      </c>
    </row>
    <row r="15" spans="1:7" s="3" customFormat="1" ht="38.25" customHeight="1">
      <c r="A15" s="120"/>
      <c r="B15" s="126"/>
      <c r="C15" s="12" t="s">
        <v>361</v>
      </c>
      <c r="D15" s="13">
        <f t="shared" si="0"/>
        <v>6.5</v>
      </c>
      <c r="E15" s="13">
        <v>10</v>
      </c>
      <c r="F15" s="14">
        <f t="shared" si="1"/>
        <v>0</v>
      </c>
      <c r="G15" s="124"/>
    </row>
    <row r="16" spans="1:7" s="3" customFormat="1" ht="26.45" customHeight="1">
      <c r="A16" s="120"/>
      <c r="B16" s="126"/>
      <c r="C16" s="12" t="s">
        <v>324</v>
      </c>
      <c r="D16" s="13">
        <f t="shared" si="0"/>
        <v>4.55</v>
      </c>
      <c r="E16" s="13">
        <v>7</v>
      </c>
      <c r="F16" s="14">
        <f t="shared" si="1"/>
        <v>0</v>
      </c>
      <c r="G16" s="124"/>
    </row>
    <row r="17" spans="1:7" ht="26.45" customHeight="1">
      <c r="A17" s="120"/>
      <c r="B17" s="126"/>
      <c r="C17" s="12" t="s">
        <v>166</v>
      </c>
      <c r="D17" s="13">
        <f t="shared" si="0"/>
        <v>4.55</v>
      </c>
      <c r="E17" s="13">
        <v>7</v>
      </c>
      <c r="F17" s="14">
        <f t="shared" si="1"/>
        <v>0</v>
      </c>
      <c r="G17" s="124"/>
    </row>
    <row r="18" spans="1:7" ht="26.45" customHeight="1">
      <c r="A18" s="120"/>
      <c r="B18" s="126"/>
      <c r="C18" s="12" t="s">
        <v>316</v>
      </c>
      <c r="D18" s="13">
        <f t="shared" ref="D18:D20" si="4">0.65*E18</f>
        <v>4.55</v>
      </c>
      <c r="E18" s="13">
        <v>7</v>
      </c>
      <c r="F18" s="14">
        <f t="shared" ref="F18:F20" si="5">($B$6*D18)+($B$7*E18)</f>
        <v>0</v>
      </c>
      <c r="G18" s="124"/>
    </row>
    <row r="19" spans="1:7" ht="26.45" customHeight="1">
      <c r="A19" s="120"/>
      <c r="B19" s="126"/>
      <c r="C19" s="12" t="s">
        <v>212</v>
      </c>
      <c r="D19" s="13">
        <f t="shared" si="4"/>
        <v>1.9500000000000002</v>
      </c>
      <c r="E19" s="13">
        <v>3</v>
      </c>
      <c r="F19" s="14">
        <f t="shared" si="5"/>
        <v>0</v>
      </c>
      <c r="G19" s="124"/>
    </row>
    <row r="20" spans="1:7" ht="26.45" customHeight="1">
      <c r="A20" s="120"/>
      <c r="B20" s="126"/>
      <c r="C20" s="12" t="s">
        <v>68</v>
      </c>
      <c r="D20" s="13">
        <f t="shared" si="4"/>
        <v>0.32500000000000001</v>
      </c>
      <c r="E20" s="13">
        <v>0.5</v>
      </c>
      <c r="F20" s="14">
        <f t="shared" si="5"/>
        <v>0</v>
      </c>
      <c r="G20" s="124"/>
    </row>
    <row r="21" spans="1:7" ht="27" customHeight="1">
      <c r="A21" s="120"/>
      <c r="B21" s="126"/>
      <c r="C21" s="12" t="s">
        <v>66</v>
      </c>
      <c r="D21" s="13">
        <f t="shared" si="0"/>
        <v>0.32500000000000001</v>
      </c>
      <c r="E21" s="13">
        <v>0.5</v>
      </c>
      <c r="F21" s="14">
        <f t="shared" si="1"/>
        <v>0</v>
      </c>
      <c r="G21" s="124"/>
    </row>
    <row r="22" spans="1:7" ht="30" customHeight="1">
      <c r="A22" s="120"/>
      <c r="B22" s="126"/>
      <c r="C22" s="12" t="s">
        <v>59</v>
      </c>
      <c r="D22" s="13">
        <f t="shared" si="0"/>
        <v>0.13</v>
      </c>
      <c r="E22" s="13">
        <v>0.2</v>
      </c>
      <c r="F22" s="14">
        <f t="shared" si="1"/>
        <v>0</v>
      </c>
      <c r="G22" s="124"/>
    </row>
    <row r="23" spans="1:7" ht="24.95" customHeight="1">
      <c r="A23" s="120"/>
      <c r="B23" s="145" t="s">
        <v>363</v>
      </c>
      <c r="C23" s="53" t="s">
        <v>205</v>
      </c>
      <c r="D23" s="41">
        <f t="shared" si="0"/>
        <v>19.5</v>
      </c>
      <c r="E23" s="41">
        <v>30</v>
      </c>
      <c r="F23" s="42">
        <f t="shared" si="1"/>
        <v>0</v>
      </c>
      <c r="G23" s="122" t="s">
        <v>364</v>
      </c>
    </row>
    <row r="24" spans="1:7" ht="24.95" customHeight="1">
      <c r="A24" s="120"/>
      <c r="B24" s="145"/>
      <c r="C24" s="53" t="s">
        <v>136</v>
      </c>
      <c r="D24" s="41">
        <f t="shared" ref="D24:D27" si="6">0.65*E24</f>
        <v>1.9500000000000002</v>
      </c>
      <c r="E24" s="41">
        <v>3</v>
      </c>
      <c r="F24" s="42">
        <f t="shared" ref="F24:F27" si="7">($B$6*D24)+($B$7*E24)</f>
        <v>0</v>
      </c>
      <c r="G24" s="122"/>
    </row>
    <row r="25" spans="1:7" ht="34.5" customHeight="1">
      <c r="A25" s="120"/>
      <c r="B25" s="145"/>
      <c r="C25" s="53" t="s">
        <v>90</v>
      </c>
      <c r="D25" s="41">
        <f t="shared" si="6"/>
        <v>1.3</v>
      </c>
      <c r="E25" s="41">
        <v>2</v>
      </c>
      <c r="F25" s="42">
        <f t="shared" si="7"/>
        <v>0</v>
      </c>
      <c r="G25" s="122"/>
    </row>
    <row r="26" spans="1:7" ht="24.95" customHeight="1">
      <c r="A26" s="120"/>
      <c r="B26" s="145"/>
      <c r="C26" s="53" t="s">
        <v>68</v>
      </c>
      <c r="D26" s="41">
        <f t="shared" si="6"/>
        <v>0.97500000000000009</v>
      </c>
      <c r="E26" s="41">
        <v>1.5</v>
      </c>
      <c r="F26" s="42">
        <f t="shared" si="7"/>
        <v>0</v>
      </c>
      <c r="G26" s="122"/>
    </row>
    <row r="27" spans="1:7" ht="24.95" customHeight="1">
      <c r="A27" s="120"/>
      <c r="B27" s="145"/>
      <c r="C27" s="53" t="s">
        <v>88</v>
      </c>
      <c r="D27" s="41">
        <f t="shared" si="6"/>
        <v>0.65</v>
      </c>
      <c r="E27" s="41">
        <v>1</v>
      </c>
      <c r="F27" s="42">
        <f t="shared" si="7"/>
        <v>0</v>
      </c>
      <c r="G27" s="122"/>
    </row>
    <row r="28" spans="1:7" ht="24.95" customHeight="1">
      <c r="A28" s="120"/>
      <c r="B28" s="145"/>
      <c r="C28" s="53" t="s">
        <v>73</v>
      </c>
      <c r="D28" s="41">
        <f t="shared" si="0"/>
        <v>0.32500000000000001</v>
      </c>
      <c r="E28" s="41">
        <v>0.5</v>
      </c>
      <c r="F28" s="42">
        <f t="shared" si="1"/>
        <v>0</v>
      </c>
      <c r="G28" s="122"/>
    </row>
    <row r="29" spans="1:7" ht="27" customHeight="1">
      <c r="A29" s="120"/>
      <c r="B29" s="145"/>
      <c r="C29" s="53" t="s">
        <v>56</v>
      </c>
      <c r="D29" s="41">
        <f t="shared" si="0"/>
        <v>0.32500000000000001</v>
      </c>
      <c r="E29" s="41">
        <v>0.5</v>
      </c>
      <c r="F29" s="42">
        <f t="shared" si="1"/>
        <v>0</v>
      </c>
      <c r="G29" s="122"/>
    </row>
    <row r="30" spans="1:7" ht="24.75" customHeight="1">
      <c r="A30" s="120"/>
      <c r="B30" s="145"/>
      <c r="C30" s="53" t="s">
        <v>59</v>
      </c>
      <c r="D30" s="41">
        <f t="shared" si="0"/>
        <v>0.26</v>
      </c>
      <c r="E30" s="41">
        <v>0.4</v>
      </c>
      <c r="F30" s="42">
        <f t="shared" si="1"/>
        <v>0</v>
      </c>
      <c r="G30" s="122"/>
    </row>
    <row r="31" spans="1:7" ht="24.95" customHeight="1">
      <c r="A31" s="120"/>
      <c r="B31" s="130" t="s">
        <v>510</v>
      </c>
      <c r="C31" s="12" t="s">
        <v>365</v>
      </c>
      <c r="D31" s="13">
        <f t="shared" si="0"/>
        <v>19.5</v>
      </c>
      <c r="E31" s="13">
        <v>30</v>
      </c>
      <c r="F31" s="14">
        <f t="shared" si="1"/>
        <v>0</v>
      </c>
      <c r="G31" s="123" t="s">
        <v>466</v>
      </c>
    </row>
    <row r="32" spans="1:7" ht="24.95" customHeight="1">
      <c r="A32" s="120"/>
      <c r="B32" s="132"/>
      <c r="C32" s="12" t="s">
        <v>196</v>
      </c>
      <c r="D32" s="13">
        <f t="shared" ref="D32:D38" si="8">0.65*E32</f>
        <v>4.55</v>
      </c>
      <c r="E32" s="13">
        <v>7</v>
      </c>
      <c r="F32" s="14">
        <f t="shared" ref="F32:F38" si="9">($B$6*D32)+($B$7*E32)</f>
        <v>0</v>
      </c>
      <c r="G32" s="124"/>
    </row>
    <row r="33" spans="1:7" ht="24.95" customHeight="1">
      <c r="A33" s="120"/>
      <c r="B33" s="132"/>
      <c r="C33" s="12" t="s">
        <v>57</v>
      </c>
      <c r="D33" s="13">
        <f t="shared" si="8"/>
        <v>3.25</v>
      </c>
      <c r="E33" s="13">
        <v>5</v>
      </c>
      <c r="F33" s="14">
        <f t="shared" si="9"/>
        <v>0</v>
      </c>
      <c r="G33" s="124"/>
    </row>
    <row r="34" spans="1:7" ht="24.95" customHeight="1">
      <c r="A34" s="120"/>
      <c r="B34" s="132"/>
      <c r="C34" s="12" t="s">
        <v>81</v>
      </c>
      <c r="D34" s="13">
        <f t="shared" si="8"/>
        <v>1.9500000000000002</v>
      </c>
      <c r="E34" s="13">
        <v>3</v>
      </c>
      <c r="F34" s="14">
        <f t="shared" si="9"/>
        <v>0</v>
      </c>
      <c r="G34" s="124"/>
    </row>
    <row r="35" spans="1:7" ht="24.95" customHeight="1">
      <c r="A35" s="120"/>
      <c r="B35" s="132"/>
      <c r="C35" s="12" t="s">
        <v>66</v>
      </c>
      <c r="D35" s="13">
        <f t="shared" si="8"/>
        <v>1.625</v>
      </c>
      <c r="E35" s="13">
        <v>2.5</v>
      </c>
      <c r="F35" s="14">
        <f t="shared" si="9"/>
        <v>0</v>
      </c>
      <c r="G35" s="124"/>
    </row>
    <row r="36" spans="1:7" ht="24.95" customHeight="1">
      <c r="A36" s="120"/>
      <c r="B36" s="132"/>
      <c r="C36" s="12" t="s">
        <v>64</v>
      </c>
      <c r="D36" s="13">
        <f t="shared" si="8"/>
        <v>0.97500000000000009</v>
      </c>
      <c r="E36" s="13">
        <v>1.5</v>
      </c>
      <c r="F36" s="14">
        <f t="shared" si="9"/>
        <v>0</v>
      </c>
      <c r="G36" s="124"/>
    </row>
    <row r="37" spans="1:7" ht="24.95" customHeight="1">
      <c r="A37" s="120"/>
      <c r="B37" s="133"/>
      <c r="C37" s="12" t="s">
        <v>68</v>
      </c>
      <c r="D37" s="13">
        <f t="shared" si="8"/>
        <v>0.13</v>
      </c>
      <c r="E37" s="13">
        <v>0.2</v>
      </c>
      <c r="F37" s="14">
        <f t="shared" si="9"/>
        <v>0</v>
      </c>
      <c r="G37" s="129"/>
    </row>
    <row r="38" spans="1:7" ht="24.95" customHeight="1">
      <c r="A38" s="119"/>
      <c r="B38" s="103" t="s">
        <v>94</v>
      </c>
      <c r="C38" s="12" t="s">
        <v>181</v>
      </c>
      <c r="D38" s="13">
        <f t="shared" si="8"/>
        <v>13</v>
      </c>
      <c r="E38" s="13">
        <v>20</v>
      </c>
      <c r="F38" s="14">
        <f t="shared" si="9"/>
        <v>0</v>
      </c>
      <c r="G38" s="28" t="s">
        <v>49</v>
      </c>
    </row>
    <row r="39" spans="1:7" ht="28.5" customHeight="1">
      <c r="A39" s="127" t="s">
        <v>13</v>
      </c>
      <c r="B39" s="130" t="s">
        <v>366</v>
      </c>
      <c r="C39" s="12" t="s">
        <v>46</v>
      </c>
      <c r="D39" s="13">
        <f t="shared" si="0"/>
        <v>65</v>
      </c>
      <c r="E39" s="13">
        <v>100</v>
      </c>
      <c r="F39" s="14">
        <f t="shared" si="1"/>
        <v>0</v>
      </c>
      <c r="G39" s="123" t="s">
        <v>368</v>
      </c>
    </row>
    <row r="40" spans="1:7" ht="28.5" customHeight="1">
      <c r="A40" s="127"/>
      <c r="B40" s="132"/>
      <c r="C40" s="12" t="s">
        <v>367</v>
      </c>
      <c r="D40" s="13">
        <f t="shared" ref="D40:D41" si="10">0.65*E40</f>
        <v>5.2</v>
      </c>
      <c r="E40" s="13">
        <v>8</v>
      </c>
      <c r="F40" s="14">
        <f t="shared" ref="F40:F41" si="11">($B$6*D40)+($B$7*E40)</f>
        <v>0</v>
      </c>
      <c r="G40" s="124"/>
    </row>
    <row r="41" spans="1:7" ht="28.5" customHeight="1">
      <c r="A41" s="127"/>
      <c r="B41" s="133"/>
      <c r="C41" s="12" t="s">
        <v>111</v>
      </c>
      <c r="D41" s="13">
        <f t="shared" si="10"/>
        <v>0.65</v>
      </c>
      <c r="E41" s="13">
        <v>1</v>
      </c>
      <c r="F41" s="14">
        <f t="shared" si="11"/>
        <v>0</v>
      </c>
      <c r="G41" s="129"/>
    </row>
    <row r="42" spans="1:7">
      <c r="G42" s="7"/>
    </row>
  </sheetData>
  <mergeCells count="17">
    <mergeCell ref="A39:A41"/>
    <mergeCell ref="B23:B30"/>
    <mergeCell ref="G23:G30"/>
    <mergeCell ref="B39:B41"/>
    <mergeCell ref="G39:G41"/>
    <mergeCell ref="B14:B22"/>
    <mergeCell ref="G14:G22"/>
    <mergeCell ref="G31:G37"/>
    <mergeCell ref="B31:B37"/>
    <mergeCell ref="A14:A38"/>
    <mergeCell ref="B10:B13"/>
    <mergeCell ref="A1:G4"/>
    <mergeCell ref="A5:B5"/>
    <mergeCell ref="C5:F5"/>
    <mergeCell ref="G5:G6"/>
    <mergeCell ref="A10:A13"/>
    <mergeCell ref="G10:G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BD9D8-6F73-4775-A7A9-30EC0F948A1C}">
  <sheetPr>
    <pageSetUpPr fitToPage="1"/>
  </sheetPr>
  <dimension ref="A1:G35"/>
  <sheetViews>
    <sheetView zoomScale="85" zoomScaleNormal="85" zoomScaleSheetLayoutView="70" zoomScalePageLayoutView="40" workbookViewId="0">
      <selection activeCell="B35" sqref="B35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1" t="s">
        <v>39</v>
      </c>
      <c r="B1" s="111"/>
      <c r="C1" s="111"/>
      <c r="D1" s="111"/>
      <c r="E1" s="111"/>
      <c r="F1" s="111"/>
      <c r="G1" s="111"/>
    </row>
    <row r="2" spans="1:7" ht="17.45" customHeight="1">
      <c r="A2" s="112"/>
      <c r="B2" s="112"/>
      <c r="C2" s="112"/>
      <c r="D2" s="112"/>
      <c r="E2" s="112"/>
      <c r="F2" s="112"/>
      <c r="G2" s="112"/>
    </row>
    <row r="3" spans="1:7" ht="17.45" customHeight="1">
      <c r="A3" s="112"/>
      <c r="B3" s="112"/>
      <c r="C3" s="112"/>
      <c r="D3" s="112"/>
      <c r="E3" s="112"/>
      <c r="F3" s="112"/>
      <c r="G3" s="112"/>
    </row>
    <row r="4" spans="1:7" ht="30.2" customHeight="1">
      <c r="A4" s="112"/>
      <c r="B4" s="112"/>
      <c r="C4" s="112"/>
      <c r="D4" s="112"/>
      <c r="E4" s="112"/>
      <c r="F4" s="112"/>
      <c r="G4" s="112"/>
    </row>
    <row r="5" spans="1:7" ht="27" customHeight="1">
      <c r="A5" s="113" t="s">
        <v>10</v>
      </c>
      <c r="B5" s="114"/>
      <c r="C5" s="115" t="s">
        <v>9</v>
      </c>
      <c r="D5" s="116"/>
      <c r="E5" s="116"/>
      <c r="F5" s="116"/>
      <c r="G5" s="117"/>
    </row>
    <row r="6" spans="1:7" ht="27" customHeight="1">
      <c r="A6" s="6" t="s">
        <v>8</v>
      </c>
      <c r="B6" s="5"/>
      <c r="G6" s="11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73" t="s">
        <v>6</v>
      </c>
      <c r="B9" s="73" t="s">
        <v>5</v>
      </c>
      <c r="C9" s="73" t="s">
        <v>4</v>
      </c>
      <c r="D9" s="11" t="s">
        <v>3</v>
      </c>
      <c r="E9" s="11" t="s">
        <v>2</v>
      </c>
      <c r="F9" s="11" t="s">
        <v>1</v>
      </c>
      <c r="G9" s="73" t="s">
        <v>0</v>
      </c>
    </row>
    <row r="10" spans="1:7" s="3" customFormat="1" ht="24.95" customHeight="1">
      <c r="A10" s="127" t="s">
        <v>11</v>
      </c>
      <c r="B10" s="125" t="s">
        <v>369</v>
      </c>
      <c r="C10" s="12" t="s">
        <v>51</v>
      </c>
      <c r="D10" s="13">
        <f t="shared" ref="D10:D34" si="0">0.65*E10</f>
        <v>16.25</v>
      </c>
      <c r="E10" s="13">
        <v>25</v>
      </c>
      <c r="F10" s="14">
        <f t="shared" ref="F10:F34" si="1">($B$6*D10)+($B$7*E10)</f>
        <v>0</v>
      </c>
      <c r="G10" s="122" t="s">
        <v>370</v>
      </c>
    </row>
    <row r="11" spans="1:7" s="3" customFormat="1" ht="38.25" customHeight="1">
      <c r="A11" s="127"/>
      <c r="B11" s="126"/>
      <c r="C11" s="12" t="s">
        <v>151</v>
      </c>
      <c r="D11" s="13">
        <f t="shared" si="0"/>
        <v>13</v>
      </c>
      <c r="E11" s="13">
        <v>20</v>
      </c>
      <c r="F11" s="14">
        <f t="shared" si="1"/>
        <v>0</v>
      </c>
      <c r="G11" s="122"/>
    </row>
    <row r="12" spans="1:7" s="3" customFormat="1" ht="28.5" customHeight="1">
      <c r="A12" s="127"/>
      <c r="B12" s="126"/>
      <c r="C12" s="12" t="s">
        <v>68</v>
      </c>
      <c r="D12" s="13">
        <f t="shared" si="0"/>
        <v>0.32500000000000001</v>
      </c>
      <c r="E12" s="13">
        <v>0.5</v>
      </c>
      <c r="F12" s="14">
        <f t="shared" si="1"/>
        <v>0</v>
      </c>
      <c r="G12" s="122"/>
    </row>
    <row r="13" spans="1:7" s="3" customFormat="1" ht="28.5" customHeight="1">
      <c r="A13" s="127"/>
      <c r="B13" s="126"/>
      <c r="C13" s="12" t="s">
        <v>59</v>
      </c>
      <c r="D13" s="13">
        <f t="shared" si="0"/>
        <v>6.5000000000000002E-2</v>
      </c>
      <c r="E13" s="13">
        <v>0.1</v>
      </c>
      <c r="F13" s="14">
        <f t="shared" si="1"/>
        <v>0</v>
      </c>
      <c r="G13" s="122"/>
    </row>
    <row r="14" spans="1:7" s="3" customFormat="1" ht="37.5" customHeight="1">
      <c r="A14" s="118" t="s">
        <v>12</v>
      </c>
      <c r="B14" s="79" t="s">
        <v>104</v>
      </c>
      <c r="C14" s="12" t="s">
        <v>84</v>
      </c>
      <c r="D14" s="13">
        <f t="shared" si="0"/>
        <v>35.75</v>
      </c>
      <c r="E14" s="13">
        <v>55</v>
      </c>
      <c r="F14" s="14">
        <f t="shared" si="1"/>
        <v>0</v>
      </c>
      <c r="G14" s="74" t="s">
        <v>109</v>
      </c>
    </row>
    <row r="15" spans="1:7" ht="21.75" customHeight="1">
      <c r="A15" s="120"/>
      <c r="B15" s="132" t="s">
        <v>371</v>
      </c>
      <c r="C15" s="12" t="s">
        <v>372</v>
      </c>
      <c r="D15" s="13">
        <f t="shared" si="0"/>
        <v>26</v>
      </c>
      <c r="E15" s="13">
        <v>40</v>
      </c>
      <c r="F15" s="14">
        <f t="shared" si="1"/>
        <v>0</v>
      </c>
      <c r="G15" s="122" t="s">
        <v>373</v>
      </c>
    </row>
    <row r="16" spans="1:7" ht="28.5" customHeight="1">
      <c r="A16" s="120"/>
      <c r="B16" s="132"/>
      <c r="C16" s="12" t="s">
        <v>136</v>
      </c>
      <c r="D16" s="13">
        <f t="shared" ref="D16" si="2">0.65*E16</f>
        <v>6.5</v>
      </c>
      <c r="E16" s="13">
        <v>10</v>
      </c>
      <c r="F16" s="14">
        <f t="shared" ref="F16" si="3">($B$6*D16)+($B$7*E16)</f>
        <v>0</v>
      </c>
      <c r="G16" s="122"/>
    </row>
    <row r="17" spans="1:7" ht="42.75" customHeight="1">
      <c r="A17" s="120"/>
      <c r="B17" s="132"/>
      <c r="C17" s="12" t="s">
        <v>90</v>
      </c>
      <c r="D17" s="13">
        <f t="shared" si="0"/>
        <v>2.2749999999999999</v>
      </c>
      <c r="E17" s="13">
        <v>3.5</v>
      </c>
      <c r="F17" s="14">
        <f t="shared" si="1"/>
        <v>0</v>
      </c>
      <c r="G17" s="122"/>
    </row>
    <row r="18" spans="1:7" ht="23.25" customHeight="1">
      <c r="A18" s="120"/>
      <c r="B18" s="132"/>
      <c r="C18" s="12" t="s">
        <v>56</v>
      </c>
      <c r="D18" s="13">
        <f t="shared" si="0"/>
        <v>0.97500000000000009</v>
      </c>
      <c r="E18" s="13">
        <v>1.5</v>
      </c>
      <c r="F18" s="14">
        <f t="shared" si="1"/>
        <v>0</v>
      </c>
      <c r="G18" s="122"/>
    </row>
    <row r="19" spans="1:7" ht="21" customHeight="1">
      <c r="A19" s="120"/>
      <c r="B19" s="132"/>
      <c r="C19" s="12" t="s">
        <v>59</v>
      </c>
      <c r="D19" s="13">
        <f t="shared" si="0"/>
        <v>0.32500000000000001</v>
      </c>
      <c r="E19" s="13">
        <v>0.5</v>
      </c>
      <c r="F19" s="14">
        <f t="shared" si="1"/>
        <v>0</v>
      </c>
      <c r="G19" s="122"/>
    </row>
    <row r="20" spans="1:7" ht="25.5" customHeight="1">
      <c r="A20" s="120"/>
      <c r="B20" s="130" t="s">
        <v>374</v>
      </c>
      <c r="C20" s="12" t="s">
        <v>78</v>
      </c>
      <c r="D20" s="13">
        <f t="shared" si="0"/>
        <v>32.5</v>
      </c>
      <c r="E20" s="13">
        <v>50</v>
      </c>
      <c r="F20" s="14">
        <f t="shared" si="1"/>
        <v>0</v>
      </c>
      <c r="G20" s="122" t="s">
        <v>376</v>
      </c>
    </row>
    <row r="21" spans="1:7" ht="25.5" customHeight="1">
      <c r="A21" s="120"/>
      <c r="B21" s="132"/>
      <c r="C21" s="12" t="s">
        <v>375</v>
      </c>
      <c r="D21" s="13">
        <f t="shared" ref="D21:D22" si="4">0.65*E21</f>
        <v>6.5</v>
      </c>
      <c r="E21" s="13">
        <v>10</v>
      </c>
      <c r="F21" s="14">
        <f t="shared" ref="F21:F22" si="5">($B$6*D21)+($B$7*E21)</f>
        <v>0</v>
      </c>
      <c r="G21" s="122"/>
    </row>
    <row r="22" spans="1:7" ht="25.5" customHeight="1">
      <c r="A22" s="120"/>
      <c r="B22" s="132"/>
      <c r="C22" s="12" t="s">
        <v>81</v>
      </c>
      <c r="D22" s="13">
        <f t="shared" si="4"/>
        <v>1.9500000000000002</v>
      </c>
      <c r="E22" s="13">
        <v>3</v>
      </c>
      <c r="F22" s="14">
        <f t="shared" si="5"/>
        <v>0</v>
      </c>
      <c r="G22" s="122"/>
    </row>
    <row r="23" spans="1:7" ht="24.95" customHeight="1">
      <c r="A23" s="120"/>
      <c r="B23" s="132"/>
      <c r="C23" s="12" t="s">
        <v>57</v>
      </c>
      <c r="D23" s="13">
        <f t="shared" si="0"/>
        <v>1.9500000000000002</v>
      </c>
      <c r="E23" s="13">
        <v>3</v>
      </c>
      <c r="F23" s="14">
        <f t="shared" si="1"/>
        <v>0</v>
      </c>
      <c r="G23" s="122"/>
    </row>
    <row r="24" spans="1:7" ht="24.95" customHeight="1">
      <c r="A24" s="120"/>
      <c r="B24" s="132"/>
      <c r="C24" s="12" t="s">
        <v>66</v>
      </c>
      <c r="D24" s="13">
        <f t="shared" si="0"/>
        <v>1.3</v>
      </c>
      <c r="E24" s="13">
        <v>2</v>
      </c>
      <c r="F24" s="14">
        <f t="shared" si="1"/>
        <v>0</v>
      </c>
      <c r="G24" s="122"/>
    </row>
    <row r="25" spans="1:7" ht="24.95" customHeight="1">
      <c r="A25" s="120"/>
      <c r="B25" s="132"/>
      <c r="C25" s="12" t="s">
        <v>59</v>
      </c>
      <c r="D25" s="13">
        <f t="shared" si="0"/>
        <v>0.65</v>
      </c>
      <c r="E25" s="13">
        <v>1</v>
      </c>
      <c r="F25" s="14">
        <f t="shared" si="1"/>
        <v>0</v>
      </c>
      <c r="G25" s="122"/>
    </row>
    <row r="26" spans="1:7" ht="30" customHeight="1">
      <c r="A26" s="120"/>
      <c r="B26" s="134" t="s">
        <v>377</v>
      </c>
      <c r="C26" s="12" t="s">
        <v>467</v>
      </c>
      <c r="D26" s="13">
        <f t="shared" si="0"/>
        <v>1.9500000000000002</v>
      </c>
      <c r="E26" s="13">
        <v>3</v>
      </c>
      <c r="F26" s="14">
        <f t="shared" si="1"/>
        <v>0</v>
      </c>
      <c r="G26" s="122" t="s">
        <v>378</v>
      </c>
    </row>
    <row r="27" spans="1:7" ht="25.5" customHeight="1">
      <c r="A27" s="120"/>
      <c r="B27" s="135"/>
      <c r="C27" s="12" t="s">
        <v>136</v>
      </c>
      <c r="D27" s="13">
        <f t="shared" si="0"/>
        <v>1.3</v>
      </c>
      <c r="E27" s="13">
        <v>2</v>
      </c>
      <c r="F27" s="14">
        <f t="shared" si="1"/>
        <v>0</v>
      </c>
      <c r="G27" s="122"/>
    </row>
    <row r="28" spans="1:7" ht="24.95" customHeight="1">
      <c r="A28" s="120"/>
      <c r="B28" s="135"/>
      <c r="C28" s="12" t="s">
        <v>64</v>
      </c>
      <c r="D28" s="13">
        <f t="shared" si="0"/>
        <v>0.65</v>
      </c>
      <c r="E28" s="13">
        <v>1</v>
      </c>
      <c r="F28" s="14">
        <f t="shared" si="1"/>
        <v>0</v>
      </c>
      <c r="G28" s="122"/>
    </row>
    <row r="29" spans="1:7" ht="24.95" customHeight="1">
      <c r="A29" s="120"/>
      <c r="B29" s="135"/>
      <c r="C29" s="12" t="s">
        <v>56</v>
      </c>
      <c r="D29" s="13">
        <f t="shared" si="0"/>
        <v>0.65</v>
      </c>
      <c r="E29" s="13">
        <v>1</v>
      </c>
      <c r="F29" s="14">
        <f t="shared" si="1"/>
        <v>0</v>
      </c>
      <c r="G29" s="122"/>
    </row>
    <row r="30" spans="1:7" ht="24.95" customHeight="1">
      <c r="A30" s="120"/>
      <c r="B30" s="135"/>
      <c r="C30" s="12" t="s">
        <v>68</v>
      </c>
      <c r="D30" s="13">
        <f t="shared" si="0"/>
        <v>0.65</v>
      </c>
      <c r="E30" s="13">
        <v>1</v>
      </c>
      <c r="F30" s="14">
        <f t="shared" si="1"/>
        <v>0</v>
      </c>
      <c r="G30" s="122"/>
    </row>
    <row r="31" spans="1:7" ht="24.95" customHeight="1">
      <c r="A31" s="120"/>
      <c r="B31" s="135"/>
      <c r="C31" s="12" t="s">
        <v>262</v>
      </c>
      <c r="D31" s="13">
        <f t="shared" si="0"/>
        <v>0.65</v>
      </c>
      <c r="E31" s="13">
        <v>1</v>
      </c>
      <c r="F31" s="14">
        <f t="shared" si="1"/>
        <v>0</v>
      </c>
      <c r="G31" s="122"/>
    </row>
    <row r="32" spans="1:7" ht="24.95" customHeight="1">
      <c r="A32" s="119"/>
      <c r="B32" s="76" t="s">
        <v>94</v>
      </c>
      <c r="C32" s="12" t="s">
        <v>96</v>
      </c>
      <c r="D32" s="13">
        <f t="shared" si="0"/>
        <v>13</v>
      </c>
      <c r="E32" s="13">
        <v>20</v>
      </c>
      <c r="F32" s="14">
        <f t="shared" si="1"/>
        <v>0</v>
      </c>
      <c r="G32" s="77" t="s">
        <v>49</v>
      </c>
    </row>
    <row r="33" spans="1:7" ht="23.25" customHeight="1">
      <c r="A33" s="127" t="s">
        <v>13</v>
      </c>
      <c r="B33" s="98" t="s">
        <v>379</v>
      </c>
      <c r="C33" s="12" t="s">
        <v>380</v>
      </c>
      <c r="D33" s="13">
        <f t="shared" si="0"/>
        <v>19.5</v>
      </c>
      <c r="E33" s="13">
        <v>30</v>
      </c>
      <c r="F33" s="14">
        <f t="shared" si="1"/>
        <v>0</v>
      </c>
      <c r="G33" s="99" t="s">
        <v>49</v>
      </c>
    </row>
    <row r="34" spans="1:7" ht="24.95" customHeight="1">
      <c r="A34" s="127"/>
      <c r="B34" s="78" t="s">
        <v>47</v>
      </c>
      <c r="C34" s="54" t="s">
        <v>47</v>
      </c>
      <c r="D34" s="56">
        <f t="shared" si="0"/>
        <v>65</v>
      </c>
      <c r="E34" s="56">
        <v>100</v>
      </c>
      <c r="F34" s="46">
        <f t="shared" si="1"/>
        <v>0</v>
      </c>
      <c r="G34" s="28" t="s">
        <v>49</v>
      </c>
    </row>
    <row r="35" spans="1:7">
      <c r="G35" s="7"/>
    </row>
  </sheetData>
  <mergeCells count="15">
    <mergeCell ref="A33:A34"/>
    <mergeCell ref="A14:A32"/>
    <mergeCell ref="B15:B19"/>
    <mergeCell ref="G15:G19"/>
    <mergeCell ref="B20:B25"/>
    <mergeCell ref="G20:G25"/>
    <mergeCell ref="B26:B31"/>
    <mergeCell ref="G26:G31"/>
    <mergeCell ref="A1:G4"/>
    <mergeCell ref="A5:B5"/>
    <mergeCell ref="C5:F5"/>
    <mergeCell ref="G5:G6"/>
    <mergeCell ref="A10:A13"/>
    <mergeCell ref="B10:B13"/>
    <mergeCell ref="G10:G13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B33B3-1692-438A-B7A3-7A0D72B78459}">
  <sheetPr>
    <pageSetUpPr fitToPage="1"/>
  </sheetPr>
  <dimension ref="A1:G34"/>
  <sheetViews>
    <sheetView zoomScale="85" zoomScaleNormal="85" zoomScaleSheetLayoutView="70" zoomScalePageLayoutView="40" workbookViewId="0">
      <selection activeCell="C13" activeCellId="2" sqref="C11 C12 C13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1" t="s">
        <v>40</v>
      </c>
      <c r="B1" s="111"/>
      <c r="C1" s="111"/>
      <c r="D1" s="111"/>
      <c r="E1" s="111"/>
      <c r="F1" s="111"/>
      <c r="G1" s="111"/>
    </row>
    <row r="2" spans="1:7" ht="17.45" customHeight="1">
      <c r="A2" s="112"/>
      <c r="B2" s="112"/>
      <c r="C2" s="112"/>
      <c r="D2" s="112"/>
      <c r="E2" s="112"/>
      <c r="F2" s="112"/>
      <c r="G2" s="112"/>
    </row>
    <row r="3" spans="1:7" ht="17.45" customHeight="1">
      <c r="A3" s="112"/>
      <c r="B3" s="112"/>
      <c r="C3" s="112"/>
      <c r="D3" s="112"/>
      <c r="E3" s="112"/>
      <c r="F3" s="112"/>
      <c r="G3" s="112"/>
    </row>
    <row r="4" spans="1:7" ht="30.2" customHeight="1">
      <c r="A4" s="112"/>
      <c r="B4" s="112"/>
      <c r="C4" s="112"/>
      <c r="D4" s="112"/>
      <c r="E4" s="112"/>
      <c r="F4" s="112"/>
      <c r="G4" s="112"/>
    </row>
    <row r="5" spans="1:7" ht="27" customHeight="1">
      <c r="A5" s="113" t="s">
        <v>10</v>
      </c>
      <c r="B5" s="114"/>
      <c r="C5" s="115" t="s">
        <v>9</v>
      </c>
      <c r="D5" s="116"/>
      <c r="E5" s="116"/>
      <c r="F5" s="116"/>
      <c r="G5" s="117"/>
    </row>
    <row r="6" spans="1:7" ht="27" customHeight="1">
      <c r="A6" s="6" t="s">
        <v>8</v>
      </c>
      <c r="B6" s="5"/>
      <c r="G6" s="11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86" t="s">
        <v>6</v>
      </c>
      <c r="B9" s="86" t="s">
        <v>5</v>
      </c>
      <c r="C9" s="86" t="s">
        <v>4</v>
      </c>
      <c r="D9" s="11" t="s">
        <v>3</v>
      </c>
      <c r="E9" s="11" t="s">
        <v>2</v>
      </c>
      <c r="F9" s="11" t="s">
        <v>1</v>
      </c>
      <c r="G9" s="86" t="s">
        <v>0</v>
      </c>
    </row>
    <row r="10" spans="1:7" s="3" customFormat="1" ht="24.95" customHeight="1">
      <c r="A10" s="118" t="s">
        <v>11</v>
      </c>
      <c r="B10" s="125" t="s">
        <v>500</v>
      </c>
      <c r="C10" s="12" t="s">
        <v>63</v>
      </c>
      <c r="D10" s="13">
        <f t="shared" ref="D10:D31" si="0">0.65*E10</f>
        <v>13</v>
      </c>
      <c r="E10" s="13">
        <v>20</v>
      </c>
      <c r="F10" s="14">
        <f t="shared" ref="F10:F31" si="1">($B$6*D10)+($B$7*E10)</f>
        <v>0</v>
      </c>
      <c r="G10" s="123" t="s">
        <v>501</v>
      </c>
    </row>
    <row r="11" spans="1:7" s="3" customFormat="1" ht="30" customHeight="1">
      <c r="A11" s="120"/>
      <c r="B11" s="126"/>
      <c r="C11" s="12" t="s">
        <v>51</v>
      </c>
      <c r="D11" s="13">
        <f t="shared" ref="D11:D12" si="2">0.65*E11</f>
        <v>13</v>
      </c>
      <c r="E11" s="13">
        <v>20</v>
      </c>
      <c r="F11" s="14">
        <f t="shared" ref="F11:F12" si="3">($B$6*D11)+($B$7*E11)</f>
        <v>0</v>
      </c>
      <c r="G11" s="124"/>
    </row>
    <row r="12" spans="1:7" s="3" customFormat="1" ht="24.95" customHeight="1">
      <c r="A12" s="120"/>
      <c r="B12" s="126"/>
      <c r="C12" s="12" t="s">
        <v>68</v>
      </c>
      <c r="D12" s="13">
        <f t="shared" si="2"/>
        <v>0.97500000000000009</v>
      </c>
      <c r="E12" s="13">
        <v>1.5</v>
      </c>
      <c r="F12" s="14">
        <f t="shared" si="3"/>
        <v>0</v>
      </c>
      <c r="G12" s="124"/>
    </row>
    <row r="13" spans="1:7" s="3" customFormat="1" ht="24.95" customHeight="1">
      <c r="A13" s="120"/>
      <c r="B13" s="128"/>
      <c r="C13" s="12" t="s">
        <v>59</v>
      </c>
      <c r="D13" s="13">
        <f t="shared" si="0"/>
        <v>0.19500000000000001</v>
      </c>
      <c r="E13" s="13">
        <v>0.3</v>
      </c>
      <c r="F13" s="14">
        <f t="shared" si="1"/>
        <v>0</v>
      </c>
      <c r="G13" s="129"/>
    </row>
    <row r="14" spans="1:7" s="3" customFormat="1" ht="24.95" customHeight="1">
      <c r="A14" s="118" t="s">
        <v>12</v>
      </c>
      <c r="B14" s="125" t="s">
        <v>186</v>
      </c>
      <c r="C14" s="12" t="s">
        <v>51</v>
      </c>
      <c r="D14" s="13">
        <f t="shared" si="0"/>
        <v>32.5</v>
      </c>
      <c r="E14" s="13">
        <v>50</v>
      </c>
      <c r="F14" s="14">
        <f t="shared" si="1"/>
        <v>0</v>
      </c>
      <c r="G14" s="122" t="s">
        <v>191</v>
      </c>
    </row>
    <row r="15" spans="1:7" s="3" customFormat="1" ht="24.95" customHeight="1">
      <c r="A15" s="120"/>
      <c r="B15" s="126"/>
      <c r="C15" s="12" t="s">
        <v>187</v>
      </c>
      <c r="D15" s="13">
        <f t="shared" si="0"/>
        <v>3.25</v>
      </c>
      <c r="E15" s="13">
        <v>5</v>
      </c>
      <c r="F15" s="14">
        <f t="shared" si="1"/>
        <v>0</v>
      </c>
      <c r="G15" s="122"/>
    </row>
    <row r="16" spans="1:7" ht="24.95" customHeight="1">
      <c r="A16" s="120"/>
      <c r="B16" s="130" t="s">
        <v>381</v>
      </c>
      <c r="C16" s="12" t="s">
        <v>382</v>
      </c>
      <c r="D16" s="13">
        <f t="shared" si="0"/>
        <v>9.75</v>
      </c>
      <c r="E16" s="13">
        <v>15</v>
      </c>
      <c r="F16" s="14">
        <f t="shared" si="1"/>
        <v>0</v>
      </c>
      <c r="G16" s="122" t="s">
        <v>383</v>
      </c>
    </row>
    <row r="17" spans="1:7" ht="29.25" customHeight="1">
      <c r="A17" s="120"/>
      <c r="B17" s="132"/>
      <c r="C17" s="12" t="s">
        <v>148</v>
      </c>
      <c r="D17" s="13">
        <f t="shared" si="0"/>
        <v>4.875</v>
      </c>
      <c r="E17" s="13">
        <v>7.5</v>
      </c>
      <c r="F17" s="14">
        <f t="shared" si="1"/>
        <v>0</v>
      </c>
      <c r="G17" s="122"/>
    </row>
    <row r="18" spans="1:7" ht="26.25" customHeight="1">
      <c r="A18" s="120"/>
      <c r="B18" s="132"/>
      <c r="C18" s="12" t="s">
        <v>136</v>
      </c>
      <c r="D18" s="13">
        <f t="shared" si="0"/>
        <v>1.9500000000000002</v>
      </c>
      <c r="E18" s="13">
        <v>3</v>
      </c>
      <c r="F18" s="14">
        <f t="shared" si="1"/>
        <v>0</v>
      </c>
      <c r="G18" s="122"/>
    </row>
    <row r="19" spans="1:7" ht="39" customHeight="1">
      <c r="A19" s="120"/>
      <c r="B19" s="132"/>
      <c r="C19" s="12" t="s">
        <v>90</v>
      </c>
      <c r="D19" s="13">
        <f t="shared" si="0"/>
        <v>1.3</v>
      </c>
      <c r="E19" s="13">
        <v>2</v>
      </c>
      <c r="F19" s="14">
        <f t="shared" si="1"/>
        <v>0</v>
      </c>
      <c r="G19" s="122"/>
    </row>
    <row r="20" spans="1:7" ht="24.95" customHeight="1">
      <c r="A20" s="120"/>
      <c r="B20" s="132"/>
      <c r="C20" s="12" t="s">
        <v>56</v>
      </c>
      <c r="D20" s="13">
        <f t="shared" si="0"/>
        <v>0.32500000000000001</v>
      </c>
      <c r="E20" s="13">
        <v>0.5</v>
      </c>
      <c r="F20" s="14">
        <f t="shared" si="1"/>
        <v>0</v>
      </c>
      <c r="G20" s="122"/>
    </row>
    <row r="21" spans="1:7" ht="28.5" customHeight="1">
      <c r="A21" s="120"/>
      <c r="B21" s="130" t="s">
        <v>384</v>
      </c>
      <c r="C21" s="12" t="s">
        <v>353</v>
      </c>
      <c r="D21" s="13">
        <f t="shared" si="0"/>
        <v>29.25</v>
      </c>
      <c r="E21" s="13">
        <v>45</v>
      </c>
      <c r="F21" s="14">
        <f t="shared" si="1"/>
        <v>0</v>
      </c>
      <c r="G21" s="122" t="s">
        <v>385</v>
      </c>
    </row>
    <row r="22" spans="1:7" ht="24.95" customHeight="1">
      <c r="A22" s="120"/>
      <c r="B22" s="132"/>
      <c r="C22" s="12" t="s">
        <v>205</v>
      </c>
      <c r="D22" s="13">
        <f t="shared" si="0"/>
        <v>3.25</v>
      </c>
      <c r="E22" s="13">
        <v>5</v>
      </c>
      <c r="F22" s="14">
        <f t="shared" si="1"/>
        <v>0</v>
      </c>
      <c r="G22" s="122"/>
    </row>
    <row r="23" spans="1:7" ht="24.95" customHeight="1">
      <c r="A23" s="120"/>
      <c r="B23" s="132"/>
      <c r="C23" s="12" t="s">
        <v>64</v>
      </c>
      <c r="D23" s="13">
        <f t="shared" si="0"/>
        <v>1.9500000000000002</v>
      </c>
      <c r="E23" s="13">
        <v>3</v>
      </c>
      <c r="F23" s="14">
        <f t="shared" si="1"/>
        <v>0</v>
      </c>
      <c r="G23" s="122"/>
    </row>
    <row r="24" spans="1:7" ht="24.95" customHeight="1">
      <c r="A24" s="120"/>
      <c r="B24" s="132"/>
      <c r="C24" s="12" t="s">
        <v>111</v>
      </c>
      <c r="D24" s="13">
        <f t="shared" si="0"/>
        <v>0.65</v>
      </c>
      <c r="E24" s="13">
        <v>1</v>
      </c>
      <c r="F24" s="14">
        <f t="shared" si="1"/>
        <v>0</v>
      </c>
      <c r="G24" s="122"/>
    </row>
    <row r="25" spans="1:7" ht="24.95" customHeight="1">
      <c r="A25" s="120"/>
      <c r="B25" s="132"/>
      <c r="C25" s="12" t="s">
        <v>56</v>
      </c>
      <c r="D25" s="13">
        <f t="shared" si="0"/>
        <v>0.32500000000000001</v>
      </c>
      <c r="E25" s="13">
        <v>0.5</v>
      </c>
      <c r="F25" s="14">
        <f t="shared" si="1"/>
        <v>0</v>
      </c>
      <c r="G25" s="122"/>
    </row>
    <row r="26" spans="1:7" ht="24.95" customHeight="1">
      <c r="A26" s="120"/>
      <c r="B26" s="132"/>
      <c r="C26" s="12" t="s">
        <v>68</v>
      </c>
      <c r="D26" s="13">
        <f t="shared" si="0"/>
        <v>0.32500000000000001</v>
      </c>
      <c r="E26" s="13">
        <v>0.5</v>
      </c>
      <c r="F26" s="14">
        <f t="shared" si="1"/>
        <v>0</v>
      </c>
      <c r="G26" s="122"/>
    </row>
    <row r="27" spans="1:7" ht="25.5" customHeight="1">
      <c r="A27" s="120"/>
      <c r="B27" s="134" t="s">
        <v>386</v>
      </c>
      <c r="C27" s="12" t="s">
        <v>80</v>
      </c>
      <c r="D27" s="13">
        <f t="shared" si="0"/>
        <v>29.25</v>
      </c>
      <c r="E27" s="23">
        <v>45</v>
      </c>
      <c r="F27" s="14">
        <f t="shared" si="1"/>
        <v>0</v>
      </c>
      <c r="G27" s="122" t="s">
        <v>387</v>
      </c>
    </row>
    <row r="28" spans="1:7" ht="24.95" customHeight="1">
      <c r="A28" s="120"/>
      <c r="B28" s="135"/>
      <c r="C28" s="12" t="s">
        <v>66</v>
      </c>
      <c r="D28" s="13">
        <f t="shared" si="0"/>
        <v>0.65</v>
      </c>
      <c r="E28" s="23">
        <v>1</v>
      </c>
      <c r="F28" s="14">
        <f t="shared" si="1"/>
        <v>0</v>
      </c>
      <c r="G28" s="122"/>
    </row>
    <row r="29" spans="1:7" ht="24.95" customHeight="1">
      <c r="A29" s="120"/>
      <c r="B29" s="135"/>
      <c r="C29" s="12" t="s">
        <v>59</v>
      </c>
      <c r="D29" s="13">
        <f t="shared" si="0"/>
        <v>0.19500000000000001</v>
      </c>
      <c r="E29" s="23">
        <v>0.3</v>
      </c>
      <c r="F29" s="14">
        <f t="shared" si="1"/>
        <v>0</v>
      </c>
      <c r="G29" s="122"/>
    </row>
    <row r="30" spans="1:7" ht="24.95" customHeight="1">
      <c r="A30" s="120"/>
      <c r="B30" s="135"/>
      <c r="C30" s="12" t="s">
        <v>74</v>
      </c>
      <c r="D30" s="13">
        <f t="shared" si="0"/>
        <v>0.19500000000000001</v>
      </c>
      <c r="E30" s="23">
        <v>0.3</v>
      </c>
      <c r="F30" s="14">
        <f t="shared" si="1"/>
        <v>0</v>
      </c>
      <c r="G30" s="122"/>
    </row>
    <row r="31" spans="1:7" ht="24.95" customHeight="1">
      <c r="A31" s="119"/>
      <c r="B31" s="87" t="s">
        <v>94</v>
      </c>
      <c r="C31" s="12" t="s">
        <v>96</v>
      </c>
      <c r="D31" s="13">
        <f t="shared" si="0"/>
        <v>13</v>
      </c>
      <c r="E31" s="13">
        <v>20</v>
      </c>
      <c r="F31" s="14">
        <f t="shared" si="1"/>
        <v>0</v>
      </c>
      <c r="G31" s="88" t="s">
        <v>49</v>
      </c>
    </row>
    <row r="32" spans="1:7" ht="24.95" customHeight="1">
      <c r="A32" s="118" t="s">
        <v>13</v>
      </c>
      <c r="B32" s="108" t="s">
        <v>276</v>
      </c>
      <c r="C32" s="12" t="s">
        <v>277</v>
      </c>
      <c r="D32" s="13">
        <f t="shared" ref="D32:D33" si="4">0.65*E32</f>
        <v>32.5</v>
      </c>
      <c r="E32" s="13">
        <v>50</v>
      </c>
      <c r="F32" s="14">
        <f t="shared" ref="F32:F33" si="5">($B$6*D32)+($B$7*E32)</f>
        <v>0</v>
      </c>
      <c r="G32" s="19" t="s">
        <v>49</v>
      </c>
    </row>
    <row r="33" spans="1:7" ht="24" customHeight="1">
      <c r="A33" s="119"/>
      <c r="B33" s="107" t="s">
        <v>47</v>
      </c>
      <c r="C33" s="12" t="s">
        <v>47</v>
      </c>
      <c r="D33" s="13">
        <f t="shared" si="4"/>
        <v>65</v>
      </c>
      <c r="E33" s="13">
        <v>100</v>
      </c>
      <c r="F33" s="14">
        <f t="shared" si="5"/>
        <v>0</v>
      </c>
      <c r="G33" s="19" t="s">
        <v>49</v>
      </c>
    </row>
    <row r="34" spans="1:7">
      <c r="G34" s="7"/>
    </row>
  </sheetData>
  <mergeCells count="17">
    <mergeCell ref="A32:A33"/>
    <mergeCell ref="A14:A31"/>
    <mergeCell ref="B14:B15"/>
    <mergeCell ref="G14:G15"/>
    <mergeCell ref="B16:B20"/>
    <mergeCell ref="G16:G20"/>
    <mergeCell ref="B21:B26"/>
    <mergeCell ref="G21:G26"/>
    <mergeCell ref="B27:B30"/>
    <mergeCell ref="G27:G30"/>
    <mergeCell ref="A1:G4"/>
    <mergeCell ref="A5:B5"/>
    <mergeCell ref="C5:F5"/>
    <mergeCell ref="G5:G6"/>
    <mergeCell ref="A10:A13"/>
    <mergeCell ref="B10:B13"/>
    <mergeCell ref="G10:G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A94CA-7738-46F9-B381-CD141F29A9D0}">
  <sheetPr>
    <pageSetUpPr fitToPage="1"/>
  </sheetPr>
  <dimension ref="A1:G38"/>
  <sheetViews>
    <sheetView zoomScale="85" zoomScaleNormal="85" zoomScaleSheetLayoutView="70" zoomScalePageLayoutView="40" workbookViewId="0">
      <selection activeCell="G14" sqref="G14:G21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1" t="s">
        <v>41</v>
      </c>
      <c r="B1" s="111"/>
      <c r="C1" s="111"/>
      <c r="D1" s="111"/>
      <c r="E1" s="111"/>
      <c r="F1" s="111"/>
      <c r="G1" s="111"/>
    </row>
    <row r="2" spans="1:7" ht="17.45" customHeight="1">
      <c r="A2" s="112"/>
      <c r="B2" s="112"/>
      <c r="C2" s="112"/>
      <c r="D2" s="112"/>
      <c r="E2" s="112"/>
      <c r="F2" s="112"/>
      <c r="G2" s="112"/>
    </row>
    <row r="3" spans="1:7" ht="17.45" customHeight="1">
      <c r="A3" s="112"/>
      <c r="B3" s="112"/>
      <c r="C3" s="112"/>
      <c r="D3" s="112"/>
      <c r="E3" s="112"/>
      <c r="F3" s="112"/>
      <c r="G3" s="112"/>
    </row>
    <row r="4" spans="1:7" ht="30.2" customHeight="1">
      <c r="A4" s="112"/>
      <c r="B4" s="112"/>
      <c r="C4" s="112"/>
      <c r="D4" s="112"/>
      <c r="E4" s="112"/>
      <c r="F4" s="112"/>
      <c r="G4" s="112"/>
    </row>
    <row r="5" spans="1:7" ht="27" customHeight="1">
      <c r="A5" s="113" t="s">
        <v>10</v>
      </c>
      <c r="B5" s="114"/>
      <c r="C5" s="115" t="s">
        <v>9</v>
      </c>
      <c r="D5" s="116"/>
      <c r="E5" s="116"/>
      <c r="F5" s="116"/>
      <c r="G5" s="117"/>
    </row>
    <row r="6" spans="1:7" ht="27" customHeight="1">
      <c r="A6" s="6" t="s">
        <v>8</v>
      </c>
      <c r="B6" s="5"/>
      <c r="G6" s="11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86" t="s">
        <v>6</v>
      </c>
      <c r="B9" s="86" t="s">
        <v>5</v>
      </c>
      <c r="C9" s="86" t="s">
        <v>4</v>
      </c>
      <c r="D9" s="11" t="s">
        <v>3</v>
      </c>
      <c r="E9" s="11" t="s">
        <v>2</v>
      </c>
      <c r="F9" s="11" t="s">
        <v>1</v>
      </c>
      <c r="G9" s="86" t="s">
        <v>0</v>
      </c>
    </row>
    <row r="10" spans="1:7" s="3" customFormat="1" ht="24.95" customHeight="1">
      <c r="A10" s="127" t="s">
        <v>11</v>
      </c>
      <c r="B10" s="125" t="s">
        <v>502</v>
      </c>
      <c r="C10" s="12" t="s">
        <v>292</v>
      </c>
      <c r="D10" s="13">
        <f t="shared" ref="D10:D37" si="0">0.65*E10</f>
        <v>16.25</v>
      </c>
      <c r="E10" s="23">
        <v>25</v>
      </c>
      <c r="F10" s="14">
        <f t="shared" ref="F10:F37" si="1">($B$6*D10)+($B$7*E10)</f>
        <v>0</v>
      </c>
      <c r="G10" s="123" t="s">
        <v>511</v>
      </c>
    </row>
    <row r="11" spans="1:7" s="3" customFormat="1" ht="24.95" customHeight="1">
      <c r="A11" s="127"/>
      <c r="B11" s="126"/>
      <c r="C11" s="54" t="s">
        <v>503</v>
      </c>
      <c r="D11" s="13">
        <f t="shared" ref="D11:D12" si="2">0.65*E11</f>
        <v>9.75</v>
      </c>
      <c r="E11" s="23">
        <v>15</v>
      </c>
      <c r="F11" s="14">
        <f t="shared" ref="F11:F12" si="3">($B$6*D11)+($B$7*E11)</f>
        <v>0</v>
      </c>
      <c r="G11" s="124"/>
    </row>
    <row r="12" spans="1:7" s="3" customFormat="1" ht="24.95" customHeight="1">
      <c r="A12" s="127"/>
      <c r="B12" s="126"/>
      <c r="C12" s="54" t="s">
        <v>504</v>
      </c>
      <c r="D12" s="13">
        <f t="shared" si="2"/>
        <v>1.9500000000000002</v>
      </c>
      <c r="E12" s="23">
        <v>3</v>
      </c>
      <c r="F12" s="14">
        <f t="shared" si="3"/>
        <v>0</v>
      </c>
      <c r="G12" s="124"/>
    </row>
    <row r="13" spans="1:7" s="3" customFormat="1" ht="24.95" customHeight="1">
      <c r="A13" s="127"/>
      <c r="B13" s="128"/>
      <c r="C13" s="54" t="s">
        <v>68</v>
      </c>
      <c r="D13" s="44">
        <f t="shared" si="0"/>
        <v>0.78</v>
      </c>
      <c r="E13" s="45">
        <v>1.2</v>
      </c>
      <c r="F13" s="46">
        <f t="shared" si="1"/>
        <v>0</v>
      </c>
      <c r="G13" s="129"/>
    </row>
    <row r="14" spans="1:7" s="3" customFormat="1" ht="27.75" customHeight="1">
      <c r="A14" s="118" t="s">
        <v>12</v>
      </c>
      <c r="B14" s="125" t="s">
        <v>388</v>
      </c>
      <c r="C14" s="54" t="s">
        <v>51</v>
      </c>
      <c r="D14" s="13">
        <f t="shared" si="0"/>
        <v>32.5</v>
      </c>
      <c r="E14" s="23">
        <v>50</v>
      </c>
      <c r="F14" s="14">
        <f t="shared" si="1"/>
        <v>0</v>
      </c>
      <c r="G14" s="123" t="s">
        <v>391</v>
      </c>
    </row>
    <row r="15" spans="1:7" s="3" customFormat="1" ht="26.25" customHeight="1">
      <c r="A15" s="120"/>
      <c r="B15" s="126"/>
      <c r="C15" s="54" t="s">
        <v>210</v>
      </c>
      <c r="D15" s="44">
        <f t="shared" si="0"/>
        <v>16.25</v>
      </c>
      <c r="E15" s="45">
        <v>25</v>
      </c>
      <c r="F15" s="46">
        <f t="shared" si="1"/>
        <v>0</v>
      </c>
      <c r="G15" s="124"/>
    </row>
    <row r="16" spans="1:7" ht="32.25" customHeight="1">
      <c r="A16" s="120"/>
      <c r="B16" s="126"/>
      <c r="C16" s="12" t="s">
        <v>152</v>
      </c>
      <c r="D16" s="13">
        <f t="shared" si="0"/>
        <v>6.5</v>
      </c>
      <c r="E16" s="13">
        <v>10</v>
      </c>
      <c r="F16" s="14">
        <f t="shared" si="1"/>
        <v>0</v>
      </c>
      <c r="G16" s="124"/>
    </row>
    <row r="17" spans="1:7" ht="24.95" customHeight="1">
      <c r="A17" s="120"/>
      <c r="B17" s="126"/>
      <c r="C17" s="12" t="s">
        <v>389</v>
      </c>
      <c r="D17" s="13">
        <f t="shared" si="0"/>
        <v>6.5</v>
      </c>
      <c r="E17" s="13">
        <v>10</v>
      </c>
      <c r="F17" s="14">
        <f t="shared" si="1"/>
        <v>0</v>
      </c>
      <c r="G17" s="124"/>
    </row>
    <row r="18" spans="1:7" ht="34.5" customHeight="1">
      <c r="A18" s="120"/>
      <c r="B18" s="126"/>
      <c r="C18" s="12" t="s">
        <v>81</v>
      </c>
      <c r="D18" s="13">
        <f t="shared" si="0"/>
        <v>3.25</v>
      </c>
      <c r="E18" s="13">
        <v>5</v>
      </c>
      <c r="F18" s="14">
        <f t="shared" si="1"/>
        <v>0</v>
      </c>
      <c r="G18" s="124"/>
    </row>
    <row r="19" spans="1:7" ht="24.95" customHeight="1">
      <c r="A19" s="120"/>
      <c r="B19" s="126"/>
      <c r="C19" s="12" t="s">
        <v>57</v>
      </c>
      <c r="D19" s="13">
        <f t="shared" si="0"/>
        <v>3.25</v>
      </c>
      <c r="E19" s="13">
        <v>5</v>
      </c>
      <c r="F19" s="14">
        <f t="shared" si="1"/>
        <v>0</v>
      </c>
      <c r="G19" s="124"/>
    </row>
    <row r="20" spans="1:7" ht="24.95" customHeight="1">
      <c r="A20" s="120"/>
      <c r="B20" s="126"/>
      <c r="C20" s="12" t="s">
        <v>66</v>
      </c>
      <c r="D20" s="13">
        <f t="shared" si="0"/>
        <v>1.9500000000000002</v>
      </c>
      <c r="E20" s="13">
        <v>3</v>
      </c>
      <c r="F20" s="14">
        <f t="shared" si="1"/>
        <v>0</v>
      </c>
      <c r="G20" s="124"/>
    </row>
    <row r="21" spans="1:7" ht="25.5" customHeight="1">
      <c r="A21" s="120"/>
      <c r="B21" s="126"/>
      <c r="C21" s="12" t="s">
        <v>390</v>
      </c>
      <c r="D21" s="13">
        <f t="shared" si="0"/>
        <v>6.5000000000000002E-2</v>
      </c>
      <c r="E21" s="13">
        <v>0.1</v>
      </c>
      <c r="F21" s="14">
        <f t="shared" si="1"/>
        <v>0</v>
      </c>
      <c r="G21" s="124"/>
    </row>
    <row r="22" spans="1:7" ht="22.5" customHeight="1">
      <c r="A22" s="120"/>
      <c r="B22" s="130" t="s">
        <v>392</v>
      </c>
      <c r="C22" s="12" t="s">
        <v>204</v>
      </c>
      <c r="D22" s="13">
        <f t="shared" si="0"/>
        <v>16.25</v>
      </c>
      <c r="E22" s="13">
        <v>25</v>
      </c>
      <c r="F22" s="14">
        <f t="shared" si="1"/>
        <v>0</v>
      </c>
      <c r="G22" s="122" t="s">
        <v>393</v>
      </c>
    </row>
    <row r="23" spans="1:7" ht="24.95" customHeight="1">
      <c r="A23" s="120"/>
      <c r="B23" s="132"/>
      <c r="C23" s="12" t="s">
        <v>205</v>
      </c>
      <c r="D23" s="13">
        <f t="shared" si="0"/>
        <v>6.5</v>
      </c>
      <c r="E23" s="13">
        <v>10</v>
      </c>
      <c r="F23" s="14">
        <f t="shared" si="1"/>
        <v>0</v>
      </c>
      <c r="G23" s="122"/>
    </row>
    <row r="24" spans="1:7" ht="24.95" customHeight="1">
      <c r="A24" s="120"/>
      <c r="B24" s="132"/>
      <c r="C24" s="12" t="s">
        <v>136</v>
      </c>
      <c r="D24" s="13">
        <f t="shared" si="0"/>
        <v>1.9500000000000002</v>
      </c>
      <c r="E24" s="13">
        <v>3</v>
      </c>
      <c r="F24" s="14">
        <f t="shared" si="1"/>
        <v>0</v>
      </c>
      <c r="G24" s="122"/>
    </row>
    <row r="25" spans="1:7" ht="35.25" customHeight="1">
      <c r="A25" s="120"/>
      <c r="B25" s="132"/>
      <c r="C25" s="12" t="s">
        <v>90</v>
      </c>
      <c r="D25" s="13">
        <f t="shared" ref="D25" si="4">0.65*E25</f>
        <v>1.3</v>
      </c>
      <c r="E25" s="13">
        <v>2</v>
      </c>
      <c r="F25" s="14">
        <f t="shared" ref="F25" si="5">($B$6*D25)+($B$7*E25)</f>
        <v>0</v>
      </c>
      <c r="G25" s="122"/>
    </row>
    <row r="26" spans="1:7" ht="24.95" customHeight="1">
      <c r="A26" s="120"/>
      <c r="B26" s="132"/>
      <c r="C26" s="12" t="s">
        <v>88</v>
      </c>
      <c r="D26" s="13">
        <f t="shared" si="0"/>
        <v>0.65</v>
      </c>
      <c r="E26" s="13">
        <v>1</v>
      </c>
      <c r="F26" s="14">
        <f t="shared" si="1"/>
        <v>0</v>
      </c>
      <c r="G26" s="122"/>
    </row>
    <row r="27" spans="1:7" ht="24.95" customHeight="1">
      <c r="A27" s="120"/>
      <c r="B27" s="132"/>
      <c r="C27" s="12" t="s">
        <v>73</v>
      </c>
      <c r="D27" s="13">
        <f t="shared" si="0"/>
        <v>0.32500000000000001</v>
      </c>
      <c r="E27" s="13">
        <v>0.5</v>
      </c>
      <c r="F27" s="14">
        <f t="shared" si="1"/>
        <v>0</v>
      </c>
      <c r="G27" s="122"/>
    </row>
    <row r="28" spans="1:7" ht="28.5" customHeight="1">
      <c r="A28" s="120"/>
      <c r="B28" s="132"/>
      <c r="C28" s="12" t="s">
        <v>56</v>
      </c>
      <c r="D28" s="13">
        <f t="shared" si="0"/>
        <v>0.32500000000000001</v>
      </c>
      <c r="E28" s="13">
        <v>0.5</v>
      </c>
      <c r="F28" s="14">
        <f t="shared" si="1"/>
        <v>0</v>
      </c>
      <c r="G28" s="122"/>
    </row>
    <row r="29" spans="1:7" ht="24.75" customHeight="1">
      <c r="A29" s="120"/>
      <c r="B29" s="132"/>
      <c r="C29" s="12" t="s">
        <v>59</v>
      </c>
      <c r="D29" s="13">
        <f t="shared" si="0"/>
        <v>0.26</v>
      </c>
      <c r="E29" s="13">
        <v>0.4</v>
      </c>
      <c r="F29" s="14">
        <f t="shared" si="1"/>
        <v>0</v>
      </c>
      <c r="G29" s="122"/>
    </row>
    <row r="30" spans="1:7" ht="38.25" customHeight="1">
      <c r="A30" s="120"/>
      <c r="B30" s="136" t="s">
        <v>394</v>
      </c>
      <c r="C30" s="12" t="s">
        <v>395</v>
      </c>
      <c r="D30" s="13">
        <f t="shared" si="0"/>
        <v>9.75</v>
      </c>
      <c r="E30" s="13">
        <v>15</v>
      </c>
      <c r="F30" s="14">
        <f t="shared" si="1"/>
        <v>0</v>
      </c>
      <c r="G30" s="123" t="s">
        <v>396</v>
      </c>
    </row>
    <row r="31" spans="1:7" ht="23.25" customHeight="1">
      <c r="A31" s="120"/>
      <c r="B31" s="137"/>
      <c r="C31" s="12" t="s">
        <v>200</v>
      </c>
      <c r="D31" s="13">
        <f t="shared" ref="D31:D33" si="6">0.65*E31</f>
        <v>1.3</v>
      </c>
      <c r="E31" s="13">
        <v>2</v>
      </c>
      <c r="F31" s="14">
        <f t="shared" ref="F31:F33" si="7">($B$6*D31)+($B$7*E31)</f>
        <v>0</v>
      </c>
      <c r="G31" s="124"/>
    </row>
    <row r="32" spans="1:7" ht="23.25" customHeight="1">
      <c r="A32" s="120"/>
      <c r="B32" s="137"/>
      <c r="C32" s="12" t="s">
        <v>64</v>
      </c>
      <c r="D32" s="13">
        <f t="shared" si="6"/>
        <v>0.65</v>
      </c>
      <c r="E32" s="13">
        <v>1</v>
      </c>
      <c r="F32" s="14">
        <f t="shared" si="7"/>
        <v>0</v>
      </c>
      <c r="G32" s="124"/>
    </row>
    <row r="33" spans="1:7" ht="23.25" customHeight="1">
      <c r="A33" s="120"/>
      <c r="B33" s="137"/>
      <c r="C33" s="12" t="s">
        <v>66</v>
      </c>
      <c r="D33" s="13">
        <f t="shared" si="6"/>
        <v>0.65</v>
      </c>
      <c r="E33" s="13">
        <v>1</v>
      </c>
      <c r="F33" s="14">
        <f t="shared" si="7"/>
        <v>0</v>
      </c>
      <c r="G33" s="124"/>
    </row>
    <row r="34" spans="1:7" ht="25.5" customHeight="1">
      <c r="A34" s="120"/>
      <c r="B34" s="138"/>
      <c r="C34" s="12" t="s">
        <v>56</v>
      </c>
      <c r="D34" s="13">
        <f t="shared" si="0"/>
        <v>0.32500000000000001</v>
      </c>
      <c r="E34" s="13">
        <v>0.5</v>
      </c>
      <c r="F34" s="14">
        <f t="shared" si="1"/>
        <v>0</v>
      </c>
      <c r="G34" s="129"/>
    </row>
    <row r="35" spans="1:7" ht="24.95" customHeight="1">
      <c r="A35" s="119"/>
      <c r="B35" s="87" t="s">
        <v>94</v>
      </c>
      <c r="C35" s="12" t="s">
        <v>96</v>
      </c>
      <c r="D35" s="13">
        <f t="shared" si="0"/>
        <v>13</v>
      </c>
      <c r="E35" s="13">
        <v>20</v>
      </c>
      <c r="F35" s="14">
        <f t="shared" si="1"/>
        <v>0</v>
      </c>
      <c r="G35" s="88" t="s">
        <v>49</v>
      </c>
    </row>
    <row r="36" spans="1:7" ht="24.95" customHeight="1">
      <c r="A36" s="127" t="s">
        <v>13</v>
      </c>
      <c r="B36" s="110" t="s">
        <v>143</v>
      </c>
      <c r="C36" s="12" t="s">
        <v>143</v>
      </c>
      <c r="D36" s="13">
        <f t="shared" si="0"/>
        <v>32.5</v>
      </c>
      <c r="E36" s="23">
        <v>50</v>
      </c>
      <c r="F36" s="14">
        <f t="shared" si="1"/>
        <v>0</v>
      </c>
      <c r="G36" s="19" t="s">
        <v>509</v>
      </c>
    </row>
    <row r="37" spans="1:7" ht="24.95" customHeight="1">
      <c r="A37" s="127"/>
      <c r="B37" s="109" t="s">
        <v>507</v>
      </c>
      <c r="C37" s="54" t="s">
        <v>507</v>
      </c>
      <c r="D37" s="44">
        <f t="shared" si="0"/>
        <v>65</v>
      </c>
      <c r="E37" s="45">
        <v>100</v>
      </c>
      <c r="F37" s="46">
        <f t="shared" si="1"/>
        <v>0</v>
      </c>
      <c r="G37" s="28" t="s">
        <v>509</v>
      </c>
    </row>
    <row r="38" spans="1:7">
      <c r="G38" s="7"/>
    </row>
  </sheetData>
  <mergeCells count="15">
    <mergeCell ref="A36:A37"/>
    <mergeCell ref="A14:A35"/>
    <mergeCell ref="B22:B29"/>
    <mergeCell ref="G22:G29"/>
    <mergeCell ref="B30:B34"/>
    <mergeCell ref="G30:G34"/>
    <mergeCell ref="B14:B21"/>
    <mergeCell ref="G14:G21"/>
    <mergeCell ref="A1:G4"/>
    <mergeCell ref="A5:B5"/>
    <mergeCell ref="C5:F5"/>
    <mergeCell ref="G5:G6"/>
    <mergeCell ref="A10:A13"/>
    <mergeCell ref="B10:B13"/>
    <mergeCell ref="G10:G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B50FA-2A67-4571-9F77-F681EC9101FC}">
  <sheetPr>
    <pageSetUpPr fitToPage="1"/>
  </sheetPr>
  <dimension ref="A1:G37"/>
  <sheetViews>
    <sheetView zoomScale="85" zoomScaleNormal="85" zoomScaleSheetLayoutView="70" zoomScalePageLayoutView="40" workbookViewId="0">
      <selection activeCell="G27" sqref="G27:G33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1" t="s">
        <v>42</v>
      </c>
      <c r="B1" s="111"/>
      <c r="C1" s="111"/>
      <c r="D1" s="111"/>
      <c r="E1" s="111"/>
      <c r="F1" s="111"/>
      <c r="G1" s="111"/>
    </row>
    <row r="2" spans="1:7" ht="17.45" customHeight="1">
      <c r="A2" s="112"/>
      <c r="B2" s="112"/>
      <c r="C2" s="112"/>
      <c r="D2" s="112"/>
      <c r="E2" s="112"/>
      <c r="F2" s="112"/>
      <c r="G2" s="112"/>
    </row>
    <row r="3" spans="1:7" ht="17.45" customHeight="1">
      <c r="A3" s="112"/>
      <c r="B3" s="112"/>
      <c r="C3" s="112"/>
      <c r="D3" s="112"/>
      <c r="E3" s="112"/>
      <c r="F3" s="112"/>
      <c r="G3" s="112"/>
    </row>
    <row r="4" spans="1:7" ht="30.2" customHeight="1">
      <c r="A4" s="112"/>
      <c r="B4" s="112"/>
      <c r="C4" s="112"/>
      <c r="D4" s="112"/>
      <c r="E4" s="112"/>
      <c r="F4" s="112"/>
      <c r="G4" s="112"/>
    </row>
    <row r="5" spans="1:7" ht="27" customHeight="1">
      <c r="A5" s="113" t="s">
        <v>10</v>
      </c>
      <c r="B5" s="114"/>
      <c r="C5" s="115" t="s">
        <v>9</v>
      </c>
      <c r="D5" s="116"/>
      <c r="E5" s="116"/>
      <c r="F5" s="116"/>
      <c r="G5" s="117"/>
    </row>
    <row r="6" spans="1:7" ht="27" customHeight="1">
      <c r="A6" s="6" t="s">
        <v>8</v>
      </c>
      <c r="B6" s="5"/>
      <c r="G6" s="11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94" t="s">
        <v>6</v>
      </c>
      <c r="B9" s="94" t="s">
        <v>5</v>
      </c>
      <c r="C9" s="94" t="s">
        <v>4</v>
      </c>
      <c r="D9" s="11" t="s">
        <v>3</v>
      </c>
      <c r="E9" s="11" t="s">
        <v>2</v>
      </c>
      <c r="F9" s="11" t="s">
        <v>1</v>
      </c>
      <c r="G9" s="94" t="s">
        <v>0</v>
      </c>
    </row>
    <row r="10" spans="1:7" s="3" customFormat="1" ht="24.95" customHeight="1">
      <c r="A10" s="127" t="s">
        <v>11</v>
      </c>
      <c r="B10" s="125" t="s">
        <v>397</v>
      </c>
      <c r="C10" s="12" t="s">
        <v>51</v>
      </c>
      <c r="D10" s="13">
        <f t="shared" ref="D10:D36" si="0">0.65*E10</f>
        <v>16.25</v>
      </c>
      <c r="E10" s="13">
        <v>25</v>
      </c>
      <c r="F10" s="14">
        <f t="shared" ref="F10:F36" si="1">($B$6*D10)+($B$7*E10)</f>
        <v>0</v>
      </c>
      <c r="G10" s="122" t="s">
        <v>468</v>
      </c>
    </row>
    <row r="11" spans="1:7" s="3" customFormat="1" ht="24.95" customHeight="1">
      <c r="A11" s="127"/>
      <c r="B11" s="126"/>
      <c r="C11" s="12" t="s">
        <v>398</v>
      </c>
      <c r="D11" s="13">
        <f t="shared" si="0"/>
        <v>6.5</v>
      </c>
      <c r="E11" s="13">
        <v>10</v>
      </c>
      <c r="F11" s="14">
        <f t="shared" si="1"/>
        <v>0</v>
      </c>
      <c r="G11" s="122"/>
    </row>
    <row r="12" spans="1:7" s="3" customFormat="1" ht="28.5" customHeight="1">
      <c r="A12" s="127"/>
      <c r="B12" s="126"/>
      <c r="C12" s="12" t="s">
        <v>57</v>
      </c>
      <c r="D12" s="13">
        <f t="shared" si="0"/>
        <v>3.25</v>
      </c>
      <c r="E12" s="13">
        <v>5</v>
      </c>
      <c r="F12" s="14">
        <f t="shared" si="1"/>
        <v>0</v>
      </c>
      <c r="G12" s="122"/>
    </row>
    <row r="13" spans="1:7" s="3" customFormat="1" ht="28.5" customHeight="1">
      <c r="A13" s="127"/>
      <c r="B13" s="126"/>
      <c r="C13" s="12" t="s">
        <v>68</v>
      </c>
      <c r="D13" s="13">
        <f t="shared" si="0"/>
        <v>0.97500000000000009</v>
      </c>
      <c r="E13" s="13">
        <v>1.5</v>
      </c>
      <c r="F13" s="14">
        <f t="shared" si="1"/>
        <v>0</v>
      </c>
      <c r="G13" s="122"/>
    </row>
    <row r="14" spans="1:7" s="3" customFormat="1" ht="28.5" customHeight="1">
      <c r="A14" s="127"/>
      <c r="B14" s="126"/>
      <c r="C14" s="12" t="s">
        <v>59</v>
      </c>
      <c r="D14" s="13">
        <f t="shared" si="0"/>
        <v>0.13</v>
      </c>
      <c r="E14" s="13">
        <v>0.2</v>
      </c>
      <c r="F14" s="14">
        <f t="shared" si="1"/>
        <v>0</v>
      </c>
      <c r="G14" s="122"/>
    </row>
    <row r="15" spans="1:7" s="3" customFormat="1" ht="37.5" customHeight="1">
      <c r="A15" s="118" t="s">
        <v>12</v>
      </c>
      <c r="B15" s="96" t="s">
        <v>104</v>
      </c>
      <c r="C15" s="12" t="s">
        <v>84</v>
      </c>
      <c r="D15" s="13">
        <f t="shared" si="0"/>
        <v>35.75</v>
      </c>
      <c r="E15" s="13">
        <v>55</v>
      </c>
      <c r="F15" s="14">
        <f t="shared" si="1"/>
        <v>0</v>
      </c>
      <c r="G15" s="91" t="s">
        <v>109</v>
      </c>
    </row>
    <row r="16" spans="1:7" ht="33" customHeight="1">
      <c r="A16" s="120"/>
      <c r="B16" s="132" t="s">
        <v>399</v>
      </c>
      <c r="C16" s="12" t="s">
        <v>400</v>
      </c>
      <c r="D16" s="13">
        <f t="shared" si="0"/>
        <v>19.5</v>
      </c>
      <c r="E16" s="13">
        <v>30</v>
      </c>
      <c r="F16" s="14">
        <f t="shared" si="1"/>
        <v>0</v>
      </c>
      <c r="G16" s="122" t="s">
        <v>401</v>
      </c>
    </row>
    <row r="17" spans="1:7" ht="21.75" customHeight="1">
      <c r="A17" s="120"/>
      <c r="B17" s="132"/>
      <c r="C17" s="12" t="s">
        <v>205</v>
      </c>
      <c r="D17" s="13">
        <f t="shared" ref="D17:D18" si="2">0.65*E17</f>
        <v>6.5</v>
      </c>
      <c r="E17" s="13">
        <v>10</v>
      </c>
      <c r="F17" s="14">
        <f t="shared" ref="F17:F18" si="3">($B$6*D17)+($B$7*E17)</f>
        <v>0</v>
      </c>
      <c r="G17" s="122"/>
    </row>
    <row r="18" spans="1:7" ht="21.75" customHeight="1">
      <c r="A18" s="120"/>
      <c r="B18" s="132"/>
      <c r="C18" s="12" t="s">
        <v>136</v>
      </c>
      <c r="D18" s="13">
        <f t="shared" si="2"/>
        <v>1.3</v>
      </c>
      <c r="E18" s="13">
        <v>2</v>
      </c>
      <c r="F18" s="14">
        <f t="shared" si="3"/>
        <v>0</v>
      </c>
      <c r="G18" s="122"/>
    </row>
    <row r="19" spans="1:7" ht="21.75" customHeight="1">
      <c r="A19" s="120"/>
      <c r="B19" s="132"/>
      <c r="C19" s="12" t="s">
        <v>241</v>
      </c>
      <c r="D19" s="13">
        <f t="shared" si="0"/>
        <v>0.32500000000000001</v>
      </c>
      <c r="E19" s="13">
        <v>0.5</v>
      </c>
      <c r="F19" s="14">
        <f t="shared" si="1"/>
        <v>0</v>
      </c>
      <c r="G19" s="122"/>
    </row>
    <row r="20" spans="1:7" ht="23.25" customHeight="1">
      <c r="A20" s="120"/>
      <c r="B20" s="132"/>
      <c r="C20" s="12" t="s">
        <v>56</v>
      </c>
      <c r="D20" s="13">
        <f t="shared" si="0"/>
        <v>0.32500000000000001</v>
      </c>
      <c r="E20" s="13">
        <v>0.5</v>
      </c>
      <c r="F20" s="14">
        <f t="shared" si="1"/>
        <v>0</v>
      </c>
      <c r="G20" s="122"/>
    </row>
    <row r="21" spans="1:7" ht="21" customHeight="1">
      <c r="A21" s="120"/>
      <c r="B21" s="132"/>
      <c r="C21" s="12" t="s">
        <v>68</v>
      </c>
      <c r="D21" s="13">
        <f t="shared" si="0"/>
        <v>0.32500000000000001</v>
      </c>
      <c r="E21" s="13">
        <v>0.5</v>
      </c>
      <c r="F21" s="14">
        <f t="shared" si="1"/>
        <v>0</v>
      </c>
      <c r="G21" s="122"/>
    </row>
    <row r="22" spans="1:7" ht="25.5" customHeight="1">
      <c r="A22" s="120"/>
      <c r="B22" s="130" t="s">
        <v>402</v>
      </c>
      <c r="C22" s="12" t="s">
        <v>78</v>
      </c>
      <c r="D22" s="13">
        <f t="shared" si="0"/>
        <v>32.5</v>
      </c>
      <c r="E22" s="13">
        <v>50</v>
      </c>
      <c r="F22" s="14">
        <f t="shared" si="1"/>
        <v>0</v>
      </c>
      <c r="G22" s="122" t="s">
        <v>403</v>
      </c>
    </row>
    <row r="23" spans="1:7" ht="25.5" customHeight="1">
      <c r="A23" s="120"/>
      <c r="B23" s="132"/>
      <c r="C23" s="12" t="s">
        <v>57</v>
      </c>
      <c r="D23" s="13">
        <f t="shared" ref="D23" si="4">0.65*E23</f>
        <v>3.25</v>
      </c>
      <c r="E23" s="13">
        <v>5</v>
      </c>
      <c r="F23" s="14">
        <f t="shared" ref="F23" si="5">($B$6*D23)+($B$7*E23)</f>
        <v>0</v>
      </c>
      <c r="G23" s="122"/>
    </row>
    <row r="24" spans="1:7" ht="24.95" customHeight="1">
      <c r="A24" s="120"/>
      <c r="B24" s="132"/>
      <c r="C24" s="12" t="s">
        <v>136</v>
      </c>
      <c r="D24" s="13">
        <f t="shared" si="0"/>
        <v>3.25</v>
      </c>
      <c r="E24" s="13">
        <v>5</v>
      </c>
      <c r="F24" s="14">
        <f t="shared" si="1"/>
        <v>0</v>
      </c>
      <c r="G24" s="122"/>
    </row>
    <row r="25" spans="1:7" ht="24.95" customHeight="1">
      <c r="A25" s="120"/>
      <c r="B25" s="132"/>
      <c r="C25" s="12" t="s">
        <v>81</v>
      </c>
      <c r="D25" s="13">
        <f t="shared" si="0"/>
        <v>1.9500000000000002</v>
      </c>
      <c r="E25" s="13">
        <v>3</v>
      </c>
      <c r="F25" s="14">
        <f t="shared" si="1"/>
        <v>0</v>
      </c>
      <c r="G25" s="122"/>
    </row>
    <row r="26" spans="1:7" ht="24.95" customHeight="1">
      <c r="A26" s="120"/>
      <c r="B26" s="132"/>
      <c r="C26" s="12" t="s">
        <v>59</v>
      </c>
      <c r="D26" s="13">
        <f t="shared" si="0"/>
        <v>0.13</v>
      </c>
      <c r="E26" s="13">
        <v>0.2</v>
      </c>
      <c r="F26" s="14">
        <f t="shared" si="1"/>
        <v>0</v>
      </c>
      <c r="G26" s="122"/>
    </row>
    <row r="27" spans="1:7" ht="22.5" customHeight="1">
      <c r="A27" s="120"/>
      <c r="B27" s="134" t="s">
        <v>404</v>
      </c>
      <c r="C27" s="12" t="s">
        <v>405</v>
      </c>
      <c r="D27" s="13">
        <f t="shared" si="0"/>
        <v>22.75</v>
      </c>
      <c r="E27" s="13">
        <v>35</v>
      </c>
      <c r="F27" s="14">
        <f t="shared" si="1"/>
        <v>0</v>
      </c>
      <c r="G27" s="122" t="s">
        <v>408</v>
      </c>
    </row>
    <row r="28" spans="1:7" ht="25.5" customHeight="1">
      <c r="A28" s="120"/>
      <c r="B28" s="135"/>
      <c r="C28" s="12" t="s">
        <v>136</v>
      </c>
      <c r="D28" s="13">
        <f t="shared" si="0"/>
        <v>3.25</v>
      </c>
      <c r="E28" s="13">
        <v>5</v>
      </c>
      <c r="F28" s="14">
        <f t="shared" si="1"/>
        <v>0</v>
      </c>
      <c r="G28" s="122"/>
    </row>
    <row r="29" spans="1:7" ht="25.5" customHeight="1">
      <c r="A29" s="120"/>
      <c r="B29" s="135"/>
      <c r="C29" s="12" t="s">
        <v>64</v>
      </c>
      <c r="D29" s="13">
        <f t="shared" ref="D29" si="6">0.65*E29</f>
        <v>1.3</v>
      </c>
      <c r="E29" s="13">
        <v>2</v>
      </c>
      <c r="F29" s="14">
        <f t="shared" ref="F29" si="7">($B$6*D29)+($B$7*E29)</f>
        <v>0</v>
      </c>
      <c r="G29" s="122"/>
    </row>
    <row r="30" spans="1:7" ht="24.95" customHeight="1">
      <c r="A30" s="120"/>
      <c r="B30" s="135"/>
      <c r="C30" s="12" t="s">
        <v>68</v>
      </c>
      <c r="D30" s="13">
        <f t="shared" si="0"/>
        <v>1.3</v>
      </c>
      <c r="E30" s="13">
        <v>2</v>
      </c>
      <c r="F30" s="14">
        <f t="shared" si="1"/>
        <v>0</v>
      </c>
      <c r="G30" s="122"/>
    </row>
    <row r="31" spans="1:7" ht="24.95" customHeight="1">
      <c r="A31" s="120"/>
      <c r="B31" s="135"/>
      <c r="C31" s="12" t="s">
        <v>56</v>
      </c>
      <c r="D31" s="13">
        <f t="shared" si="0"/>
        <v>0.65</v>
      </c>
      <c r="E31" s="13">
        <v>1</v>
      </c>
      <c r="F31" s="14">
        <f t="shared" si="1"/>
        <v>0</v>
      </c>
      <c r="G31" s="122"/>
    </row>
    <row r="32" spans="1:7" ht="24.95" customHeight="1">
      <c r="A32" s="120"/>
      <c r="B32" s="135"/>
      <c r="C32" s="12" t="s">
        <v>74</v>
      </c>
      <c r="D32" s="13">
        <f t="shared" si="0"/>
        <v>0.13</v>
      </c>
      <c r="E32" s="13">
        <v>0.2</v>
      </c>
      <c r="F32" s="14">
        <f t="shared" si="1"/>
        <v>0</v>
      </c>
      <c r="G32" s="122"/>
    </row>
    <row r="33" spans="1:7" ht="24.95" customHeight="1">
      <c r="A33" s="120"/>
      <c r="B33" s="135"/>
      <c r="C33" s="12" t="s">
        <v>170</v>
      </c>
      <c r="D33" s="13">
        <f t="shared" si="0"/>
        <v>6.5000000000000002E-2</v>
      </c>
      <c r="E33" s="13">
        <v>0.1</v>
      </c>
      <c r="F33" s="14">
        <f t="shared" si="1"/>
        <v>0</v>
      </c>
      <c r="G33" s="122"/>
    </row>
    <row r="34" spans="1:7" ht="24.95" customHeight="1">
      <c r="A34" s="119"/>
      <c r="B34" s="89" t="s">
        <v>94</v>
      </c>
      <c r="C34" s="12" t="s">
        <v>96</v>
      </c>
      <c r="D34" s="13">
        <f t="shared" si="0"/>
        <v>13</v>
      </c>
      <c r="E34" s="13">
        <v>20</v>
      </c>
      <c r="F34" s="14">
        <f t="shared" si="1"/>
        <v>0</v>
      </c>
      <c r="G34" s="90" t="s">
        <v>49</v>
      </c>
    </row>
    <row r="35" spans="1:7" ht="23.25" customHeight="1">
      <c r="A35" s="127" t="s">
        <v>13</v>
      </c>
      <c r="B35" s="98" t="s">
        <v>406</v>
      </c>
      <c r="C35" s="12" t="s">
        <v>407</v>
      </c>
      <c r="D35" s="13">
        <f t="shared" si="0"/>
        <v>52</v>
      </c>
      <c r="E35" s="13">
        <v>80</v>
      </c>
      <c r="F35" s="14">
        <f t="shared" si="1"/>
        <v>0</v>
      </c>
      <c r="G35" s="99" t="s">
        <v>49</v>
      </c>
    </row>
    <row r="36" spans="1:7" ht="24.95" customHeight="1">
      <c r="A36" s="127"/>
      <c r="B36" s="95" t="s">
        <v>47</v>
      </c>
      <c r="C36" s="54" t="s">
        <v>47</v>
      </c>
      <c r="D36" s="56">
        <f t="shared" si="0"/>
        <v>65</v>
      </c>
      <c r="E36" s="56">
        <v>100</v>
      </c>
      <c r="F36" s="46">
        <f t="shared" si="1"/>
        <v>0</v>
      </c>
      <c r="G36" s="28" t="s">
        <v>49</v>
      </c>
    </row>
    <row r="37" spans="1:7">
      <c r="G37" s="7"/>
    </row>
  </sheetData>
  <mergeCells count="15">
    <mergeCell ref="A1:G4"/>
    <mergeCell ref="A5:B5"/>
    <mergeCell ref="C5:F5"/>
    <mergeCell ref="G5:G6"/>
    <mergeCell ref="A10:A14"/>
    <mergeCell ref="B10:B14"/>
    <mergeCell ref="G10:G14"/>
    <mergeCell ref="A35:A36"/>
    <mergeCell ref="A15:A34"/>
    <mergeCell ref="B16:B21"/>
    <mergeCell ref="G16:G21"/>
    <mergeCell ref="B22:B26"/>
    <mergeCell ref="G22:G26"/>
    <mergeCell ref="B27:B33"/>
    <mergeCell ref="G27:G33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471FB-72F9-4248-8840-29161571C97D}">
  <sheetPr>
    <pageSetUpPr fitToPage="1"/>
  </sheetPr>
  <dimension ref="A1:G45"/>
  <sheetViews>
    <sheetView topLeftCell="A8" zoomScale="85" zoomScaleNormal="85" zoomScaleSheetLayoutView="70" zoomScalePageLayoutView="40" workbookViewId="0">
      <selection activeCell="C11" activeCellId="6" sqref="C10 C12 C13 C14 C15 C16 C11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1" t="s">
        <v>43</v>
      </c>
      <c r="B1" s="111"/>
      <c r="C1" s="111"/>
      <c r="D1" s="111"/>
      <c r="E1" s="111"/>
      <c r="F1" s="111"/>
      <c r="G1" s="111"/>
    </row>
    <row r="2" spans="1:7" ht="17.45" customHeight="1">
      <c r="A2" s="112"/>
      <c r="B2" s="112"/>
      <c r="C2" s="112"/>
      <c r="D2" s="112"/>
      <c r="E2" s="112"/>
      <c r="F2" s="112"/>
      <c r="G2" s="112"/>
    </row>
    <row r="3" spans="1:7" ht="17.45" customHeight="1">
      <c r="A3" s="112"/>
      <c r="B3" s="112"/>
      <c r="C3" s="112"/>
      <c r="D3" s="112"/>
      <c r="E3" s="112"/>
      <c r="F3" s="112"/>
      <c r="G3" s="112"/>
    </row>
    <row r="4" spans="1:7" ht="30.2" customHeight="1">
      <c r="A4" s="112"/>
      <c r="B4" s="112"/>
      <c r="C4" s="112"/>
      <c r="D4" s="112"/>
      <c r="E4" s="112"/>
      <c r="F4" s="112"/>
      <c r="G4" s="112"/>
    </row>
    <row r="5" spans="1:7" ht="27" customHeight="1">
      <c r="A5" s="113" t="s">
        <v>10</v>
      </c>
      <c r="B5" s="114"/>
      <c r="C5" s="115" t="s">
        <v>9</v>
      </c>
      <c r="D5" s="116"/>
      <c r="E5" s="116"/>
      <c r="F5" s="116"/>
      <c r="G5" s="117"/>
    </row>
    <row r="6" spans="1:7" ht="27" customHeight="1">
      <c r="A6" s="6" t="s">
        <v>8</v>
      </c>
      <c r="B6" s="5"/>
      <c r="G6" s="11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94" t="s">
        <v>6</v>
      </c>
      <c r="B9" s="94" t="s">
        <v>5</v>
      </c>
      <c r="C9" s="94" t="s">
        <v>4</v>
      </c>
      <c r="D9" s="11" t="s">
        <v>3</v>
      </c>
      <c r="E9" s="11" t="s">
        <v>2</v>
      </c>
      <c r="F9" s="11" t="s">
        <v>1</v>
      </c>
      <c r="G9" s="94" t="s">
        <v>0</v>
      </c>
    </row>
    <row r="10" spans="1:7" s="3" customFormat="1" ht="24.95" customHeight="1">
      <c r="A10" s="127" t="s">
        <v>11</v>
      </c>
      <c r="B10" s="125" t="s">
        <v>505</v>
      </c>
      <c r="C10" s="12" t="s">
        <v>51</v>
      </c>
      <c r="D10" s="13">
        <f t="shared" ref="D10:D43" si="0">0.65*E10</f>
        <v>16.25</v>
      </c>
      <c r="E10" s="13">
        <v>25</v>
      </c>
      <c r="F10" s="14">
        <f t="shared" ref="F10:F43" si="1">($B$6*D10)+($B$7*E10)</f>
        <v>0</v>
      </c>
      <c r="G10" s="123" t="s">
        <v>506</v>
      </c>
    </row>
    <row r="11" spans="1:7" s="3" customFormat="1" ht="24.95" customHeight="1">
      <c r="A11" s="127"/>
      <c r="B11" s="126"/>
      <c r="C11" s="54" t="s">
        <v>303</v>
      </c>
      <c r="D11" s="13">
        <f t="shared" ref="D11:D15" si="2">0.65*E11</f>
        <v>9.75</v>
      </c>
      <c r="E11" s="13">
        <v>15</v>
      </c>
      <c r="F11" s="14">
        <f t="shared" ref="F11:F15" si="3">($B$6*D11)+($B$7*E11)</f>
        <v>0</v>
      </c>
      <c r="G11" s="124"/>
    </row>
    <row r="12" spans="1:7" s="3" customFormat="1" ht="24.95" customHeight="1">
      <c r="A12" s="127"/>
      <c r="B12" s="126"/>
      <c r="C12" s="54" t="s">
        <v>81</v>
      </c>
      <c r="D12" s="13">
        <f t="shared" si="2"/>
        <v>3.25</v>
      </c>
      <c r="E12" s="13">
        <v>5</v>
      </c>
      <c r="F12" s="14">
        <f t="shared" si="3"/>
        <v>0</v>
      </c>
      <c r="G12" s="124"/>
    </row>
    <row r="13" spans="1:7" s="3" customFormat="1" ht="24.95" customHeight="1">
      <c r="A13" s="127"/>
      <c r="B13" s="126"/>
      <c r="C13" s="54" t="s">
        <v>57</v>
      </c>
      <c r="D13" s="13">
        <f t="shared" si="2"/>
        <v>3.25</v>
      </c>
      <c r="E13" s="13">
        <v>5</v>
      </c>
      <c r="F13" s="14">
        <f t="shared" si="3"/>
        <v>0</v>
      </c>
      <c r="G13" s="124"/>
    </row>
    <row r="14" spans="1:7" s="3" customFormat="1" ht="24.95" customHeight="1">
      <c r="A14" s="127"/>
      <c r="B14" s="126"/>
      <c r="C14" s="54" t="s">
        <v>58</v>
      </c>
      <c r="D14" s="13">
        <f t="shared" si="2"/>
        <v>3.25</v>
      </c>
      <c r="E14" s="13">
        <v>5</v>
      </c>
      <c r="F14" s="14">
        <f t="shared" si="3"/>
        <v>0</v>
      </c>
      <c r="G14" s="124"/>
    </row>
    <row r="15" spans="1:7" s="3" customFormat="1" ht="24.95" customHeight="1">
      <c r="A15" s="127"/>
      <c r="B15" s="126"/>
      <c r="C15" s="54" t="s">
        <v>68</v>
      </c>
      <c r="D15" s="13">
        <f t="shared" si="2"/>
        <v>1.9500000000000002</v>
      </c>
      <c r="E15" s="13">
        <v>3</v>
      </c>
      <c r="F15" s="14">
        <f t="shared" si="3"/>
        <v>0</v>
      </c>
      <c r="G15" s="124"/>
    </row>
    <row r="16" spans="1:7" s="3" customFormat="1" ht="24.95" customHeight="1">
      <c r="A16" s="127"/>
      <c r="B16" s="128"/>
      <c r="C16" s="54" t="s">
        <v>59</v>
      </c>
      <c r="D16" s="44">
        <f t="shared" si="0"/>
        <v>0.13</v>
      </c>
      <c r="E16" s="44">
        <v>0.2</v>
      </c>
      <c r="F16" s="46">
        <f t="shared" si="1"/>
        <v>0</v>
      </c>
      <c r="G16" s="129"/>
    </row>
    <row r="17" spans="1:7" s="3" customFormat="1" ht="24.95" customHeight="1">
      <c r="A17" s="118" t="s">
        <v>12</v>
      </c>
      <c r="B17" s="125" t="s">
        <v>236</v>
      </c>
      <c r="C17" s="12" t="s">
        <v>51</v>
      </c>
      <c r="D17" s="13">
        <f t="shared" si="0"/>
        <v>32.5</v>
      </c>
      <c r="E17" s="13">
        <v>50</v>
      </c>
      <c r="F17" s="14">
        <f t="shared" si="1"/>
        <v>0</v>
      </c>
      <c r="G17" s="123" t="s">
        <v>247</v>
      </c>
    </row>
    <row r="18" spans="1:7" s="3" customFormat="1" ht="24.95" customHeight="1">
      <c r="A18" s="120"/>
      <c r="B18" s="128"/>
      <c r="C18" s="12" t="s">
        <v>237</v>
      </c>
      <c r="D18" s="13">
        <f t="shared" si="0"/>
        <v>3.25</v>
      </c>
      <c r="E18" s="13">
        <v>5</v>
      </c>
      <c r="F18" s="14">
        <f t="shared" si="1"/>
        <v>0</v>
      </c>
      <c r="G18" s="129"/>
    </row>
    <row r="19" spans="1:7" ht="24.95" customHeight="1">
      <c r="A19" s="120"/>
      <c r="B19" s="121" t="s">
        <v>446</v>
      </c>
      <c r="C19" s="12" t="s">
        <v>316</v>
      </c>
      <c r="D19" s="13">
        <f t="shared" si="0"/>
        <v>9.1</v>
      </c>
      <c r="E19" s="13">
        <v>14</v>
      </c>
      <c r="F19" s="14">
        <f t="shared" si="1"/>
        <v>0</v>
      </c>
      <c r="G19" s="122" t="s">
        <v>409</v>
      </c>
    </row>
    <row r="20" spans="1:7" ht="24.95" customHeight="1">
      <c r="A20" s="120"/>
      <c r="B20" s="121"/>
      <c r="C20" s="12" t="s">
        <v>205</v>
      </c>
      <c r="D20" s="13">
        <f t="shared" si="0"/>
        <v>3.25</v>
      </c>
      <c r="E20" s="13">
        <v>5</v>
      </c>
      <c r="F20" s="14">
        <f t="shared" si="1"/>
        <v>0</v>
      </c>
      <c r="G20" s="122"/>
    </row>
    <row r="21" spans="1:7" ht="25.5" customHeight="1">
      <c r="A21" s="120"/>
      <c r="B21" s="121"/>
      <c r="C21" s="12" t="s">
        <v>136</v>
      </c>
      <c r="D21" s="13">
        <f t="shared" si="0"/>
        <v>1.3</v>
      </c>
      <c r="E21" s="13">
        <v>2</v>
      </c>
      <c r="F21" s="14">
        <f t="shared" si="1"/>
        <v>0</v>
      </c>
      <c r="G21" s="122"/>
    </row>
    <row r="22" spans="1:7" ht="26.25" customHeight="1">
      <c r="A22" s="120"/>
      <c r="B22" s="121"/>
      <c r="C22" s="12" t="s">
        <v>68</v>
      </c>
      <c r="D22" s="13">
        <f t="shared" si="0"/>
        <v>0.65</v>
      </c>
      <c r="E22" s="13">
        <v>1</v>
      </c>
      <c r="F22" s="14">
        <f t="shared" si="1"/>
        <v>0</v>
      </c>
      <c r="G22" s="122"/>
    </row>
    <row r="23" spans="1:7" ht="21.75" customHeight="1">
      <c r="A23" s="120"/>
      <c r="B23" s="121"/>
      <c r="C23" s="12" t="s">
        <v>56</v>
      </c>
      <c r="D23" s="13">
        <f t="shared" si="0"/>
        <v>0.26</v>
      </c>
      <c r="E23" s="13">
        <v>0.4</v>
      </c>
      <c r="F23" s="14">
        <f t="shared" si="1"/>
        <v>0</v>
      </c>
      <c r="G23" s="122"/>
    </row>
    <row r="24" spans="1:7" ht="26.25" customHeight="1">
      <c r="A24" s="120"/>
      <c r="B24" s="121"/>
      <c r="C24" s="12" t="s">
        <v>59</v>
      </c>
      <c r="D24" s="13">
        <f t="shared" si="0"/>
        <v>0.13</v>
      </c>
      <c r="E24" s="13">
        <v>0.2</v>
      </c>
      <c r="F24" s="14">
        <f t="shared" si="1"/>
        <v>0</v>
      </c>
      <c r="G24" s="122"/>
    </row>
    <row r="25" spans="1:7" ht="26.25" customHeight="1">
      <c r="A25" s="120"/>
      <c r="B25" s="121"/>
      <c r="C25" s="12" t="s">
        <v>470</v>
      </c>
      <c r="D25" s="13">
        <f t="shared" si="0"/>
        <v>0.13</v>
      </c>
      <c r="E25" s="13">
        <v>0.2</v>
      </c>
      <c r="F25" s="14">
        <f t="shared" si="1"/>
        <v>0</v>
      </c>
      <c r="G25" s="122"/>
    </row>
    <row r="26" spans="1:7" ht="27" customHeight="1">
      <c r="A26" s="120"/>
      <c r="B26" s="121"/>
      <c r="C26" s="12" t="s">
        <v>469</v>
      </c>
      <c r="D26" s="13">
        <f t="shared" si="0"/>
        <v>6.5000000000000002E-2</v>
      </c>
      <c r="E26" s="13">
        <v>0.1</v>
      </c>
      <c r="F26" s="14">
        <f t="shared" si="1"/>
        <v>0</v>
      </c>
      <c r="G26" s="122"/>
    </row>
    <row r="27" spans="1:7" ht="24" customHeight="1">
      <c r="A27" s="120"/>
      <c r="B27" s="130" t="s">
        <v>410</v>
      </c>
      <c r="C27" s="12" t="s">
        <v>411</v>
      </c>
      <c r="D27" s="13">
        <f t="shared" si="0"/>
        <v>39</v>
      </c>
      <c r="E27" s="13">
        <v>60</v>
      </c>
      <c r="F27" s="14">
        <f t="shared" si="1"/>
        <v>0</v>
      </c>
      <c r="G27" s="122" t="s">
        <v>471</v>
      </c>
    </row>
    <row r="28" spans="1:7" ht="24" customHeight="1">
      <c r="A28" s="120"/>
      <c r="B28" s="130"/>
      <c r="C28" s="12" t="s">
        <v>152</v>
      </c>
      <c r="D28" s="13">
        <f t="shared" si="0"/>
        <v>6.5</v>
      </c>
      <c r="E28" s="13">
        <v>10</v>
      </c>
      <c r="F28" s="14">
        <f t="shared" si="1"/>
        <v>0</v>
      </c>
      <c r="G28" s="122"/>
    </row>
    <row r="29" spans="1:7" ht="24" customHeight="1">
      <c r="A29" s="120"/>
      <c r="B29" s="130"/>
      <c r="C29" s="12" t="s">
        <v>64</v>
      </c>
      <c r="D29" s="13">
        <f t="shared" si="0"/>
        <v>3.25</v>
      </c>
      <c r="E29" s="13">
        <v>5</v>
      </c>
      <c r="F29" s="14">
        <f t="shared" si="1"/>
        <v>0</v>
      </c>
      <c r="G29" s="122"/>
    </row>
    <row r="30" spans="1:7" ht="24" customHeight="1">
      <c r="A30" s="120"/>
      <c r="B30" s="130"/>
      <c r="C30" s="12" t="s">
        <v>81</v>
      </c>
      <c r="D30" s="13">
        <f t="shared" si="0"/>
        <v>3.25</v>
      </c>
      <c r="E30" s="13">
        <v>5</v>
      </c>
      <c r="F30" s="14">
        <f t="shared" si="1"/>
        <v>0</v>
      </c>
      <c r="G30" s="122"/>
    </row>
    <row r="31" spans="1:7" ht="24" customHeight="1">
      <c r="A31" s="120"/>
      <c r="B31" s="130"/>
      <c r="C31" s="12" t="s">
        <v>57</v>
      </c>
      <c r="D31" s="13">
        <f t="shared" si="0"/>
        <v>3.25</v>
      </c>
      <c r="E31" s="13">
        <v>5</v>
      </c>
      <c r="F31" s="14">
        <f t="shared" si="1"/>
        <v>0</v>
      </c>
      <c r="G31" s="122"/>
    </row>
    <row r="32" spans="1:7" ht="24" customHeight="1">
      <c r="A32" s="120"/>
      <c r="B32" s="130"/>
      <c r="C32" s="12" t="s">
        <v>136</v>
      </c>
      <c r="D32" s="13">
        <f t="shared" si="0"/>
        <v>3.25</v>
      </c>
      <c r="E32" s="13">
        <v>5</v>
      </c>
      <c r="F32" s="14">
        <f t="shared" si="1"/>
        <v>0</v>
      </c>
      <c r="G32" s="122"/>
    </row>
    <row r="33" spans="1:7" ht="24.95" customHeight="1">
      <c r="A33" s="120"/>
      <c r="B33" s="130"/>
      <c r="C33" s="12" t="s">
        <v>56</v>
      </c>
      <c r="D33" s="13">
        <f t="shared" si="0"/>
        <v>1.3</v>
      </c>
      <c r="E33" s="13">
        <v>2</v>
      </c>
      <c r="F33" s="14">
        <f t="shared" si="1"/>
        <v>0</v>
      </c>
      <c r="G33" s="122"/>
    </row>
    <row r="34" spans="1:7" ht="24.95" customHeight="1">
      <c r="A34" s="120"/>
      <c r="B34" s="130"/>
      <c r="C34" s="12" t="s">
        <v>111</v>
      </c>
      <c r="D34" s="13">
        <f t="shared" si="0"/>
        <v>1.3</v>
      </c>
      <c r="E34" s="13">
        <v>2</v>
      </c>
      <c r="F34" s="14">
        <f t="shared" si="1"/>
        <v>0</v>
      </c>
      <c r="G34" s="122"/>
    </row>
    <row r="35" spans="1:7" ht="24.95" customHeight="1">
      <c r="A35" s="120"/>
      <c r="B35" s="130"/>
      <c r="C35" s="12" t="s">
        <v>68</v>
      </c>
      <c r="D35" s="13">
        <f t="shared" si="0"/>
        <v>1.3</v>
      </c>
      <c r="E35" s="13">
        <v>2</v>
      </c>
      <c r="F35" s="14">
        <f t="shared" si="1"/>
        <v>0</v>
      </c>
      <c r="G35" s="122"/>
    </row>
    <row r="36" spans="1:7" ht="24.95" customHeight="1">
      <c r="A36" s="120"/>
      <c r="B36" s="130"/>
      <c r="C36" s="12" t="s">
        <v>137</v>
      </c>
      <c r="D36" s="13">
        <f t="shared" si="0"/>
        <v>6.5000000000000002E-2</v>
      </c>
      <c r="E36" s="13">
        <v>0.1</v>
      </c>
      <c r="F36" s="14">
        <f t="shared" si="1"/>
        <v>0</v>
      </c>
      <c r="G36" s="122"/>
    </row>
    <row r="37" spans="1:7" ht="21.75" customHeight="1">
      <c r="A37" s="120"/>
      <c r="B37" s="131" t="s">
        <v>412</v>
      </c>
      <c r="C37" s="12" t="s">
        <v>413</v>
      </c>
      <c r="D37" s="13">
        <f t="shared" si="0"/>
        <v>29.25</v>
      </c>
      <c r="E37" s="13">
        <v>45</v>
      </c>
      <c r="F37" s="14">
        <f t="shared" si="1"/>
        <v>0</v>
      </c>
      <c r="G37" s="122" t="s">
        <v>414</v>
      </c>
    </row>
    <row r="38" spans="1:7" ht="21.75" customHeight="1">
      <c r="A38" s="120"/>
      <c r="B38" s="131"/>
      <c r="C38" s="12" t="s">
        <v>158</v>
      </c>
      <c r="D38" s="13">
        <f t="shared" si="0"/>
        <v>1.9500000000000002</v>
      </c>
      <c r="E38" s="13">
        <v>3</v>
      </c>
      <c r="F38" s="14">
        <f t="shared" si="1"/>
        <v>0</v>
      </c>
      <c r="G38" s="122"/>
    </row>
    <row r="39" spans="1:7" ht="21.75" customHeight="1">
      <c r="A39" s="120"/>
      <c r="B39" s="131"/>
      <c r="C39" s="12" t="s">
        <v>241</v>
      </c>
      <c r="D39" s="13">
        <f t="shared" si="0"/>
        <v>0.65</v>
      </c>
      <c r="E39" s="13">
        <v>1</v>
      </c>
      <c r="F39" s="14">
        <f t="shared" si="1"/>
        <v>0</v>
      </c>
      <c r="G39" s="122"/>
    </row>
    <row r="40" spans="1:7" ht="21.75" customHeight="1">
      <c r="A40" s="120"/>
      <c r="B40" s="131"/>
      <c r="C40" s="12" t="s">
        <v>56</v>
      </c>
      <c r="D40" s="13">
        <f t="shared" si="0"/>
        <v>0.32500000000000001</v>
      </c>
      <c r="E40" s="13">
        <v>0.5</v>
      </c>
      <c r="F40" s="14">
        <f t="shared" si="1"/>
        <v>0</v>
      </c>
      <c r="G40" s="122"/>
    </row>
    <row r="41" spans="1:7" ht="21.75" customHeight="1">
      <c r="A41" s="120"/>
      <c r="B41" s="131"/>
      <c r="C41" s="12" t="s">
        <v>68</v>
      </c>
      <c r="D41" s="13">
        <f t="shared" si="0"/>
        <v>0.32500000000000001</v>
      </c>
      <c r="E41" s="13">
        <v>0.5</v>
      </c>
      <c r="F41" s="14">
        <f t="shared" si="1"/>
        <v>0</v>
      </c>
      <c r="G41" s="122"/>
    </row>
    <row r="42" spans="1:7" ht="21.75" customHeight="1">
      <c r="A42" s="120"/>
      <c r="B42" s="131"/>
      <c r="C42" s="12" t="s">
        <v>262</v>
      </c>
      <c r="D42" s="13">
        <f t="shared" si="0"/>
        <v>0.13</v>
      </c>
      <c r="E42" s="13">
        <v>0.2</v>
      </c>
      <c r="F42" s="14">
        <f t="shared" si="1"/>
        <v>0</v>
      </c>
      <c r="G42" s="122"/>
    </row>
    <row r="43" spans="1:7" ht="24.95" customHeight="1">
      <c r="A43" s="119"/>
      <c r="B43" s="89" t="s">
        <v>94</v>
      </c>
      <c r="C43" s="12" t="s">
        <v>96</v>
      </c>
      <c r="D43" s="13">
        <f t="shared" si="0"/>
        <v>13</v>
      </c>
      <c r="E43" s="13">
        <v>20</v>
      </c>
      <c r="F43" s="14">
        <f t="shared" si="1"/>
        <v>0</v>
      </c>
      <c r="G43" s="90" t="s">
        <v>49</v>
      </c>
    </row>
    <row r="44" spans="1:7" ht="24.95" customHeight="1">
      <c r="A44" s="127" t="s">
        <v>13</v>
      </c>
      <c r="B44" s="108" t="s">
        <v>234</v>
      </c>
      <c r="C44" s="12" t="s">
        <v>235</v>
      </c>
      <c r="D44" s="13">
        <f t="shared" ref="D44:D45" si="4">0.65*E44</f>
        <v>32.5</v>
      </c>
      <c r="E44" s="13">
        <v>50</v>
      </c>
      <c r="F44" s="14">
        <f t="shared" ref="F44:F45" si="5">($B$6*D44)+($B$7*E44)</f>
        <v>0</v>
      </c>
      <c r="G44" s="19" t="s">
        <v>49</v>
      </c>
    </row>
    <row r="45" spans="1:7" ht="24.95" customHeight="1">
      <c r="A45" s="127"/>
      <c r="B45" s="108" t="s">
        <v>47</v>
      </c>
      <c r="C45" s="54" t="s">
        <v>47</v>
      </c>
      <c r="D45" s="44">
        <f t="shared" si="4"/>
        <v>65</v>
      </c>
      <c r="E45" s="44">
        <v>100</v>
      </c>
      <c r="F45" s="46">
        <f t="shared" si="5"/>
        <v>0</v>
      </c>
      <c r="G45" s="19" t="s">
        <v>49</v>
      </c>
    </row>
  </sheetData>
  <mergeCells count="17">
    <mergeCell ref="A1:G4"/>
    <mergeCell ref="A5:B5"/>
    <mergeCell ref="C5:F5"/>
    <mergeCell ref="G5:G6"/>
    <mergeCell ref="A10:A16"/>
    <mergeCell ref="G10:G16"/>
    <mergeCell ref="B10:B16"/>
    <mergeCell ref="A44:A45"/>
    <mergeCell ref="A17:A43"/>
    <mergeCell ref="B17:B18"/>
    <mergeCell ref="G17:G18"/>
    <mergeCell ref="B19:B26"/>
    <mergeCell ref="G19:G26"/>
    <mergeCell ref="B27:B36"/>
    <mergeCell ref="G27:G36"/>
    <mergeCell ref="B37:B42"/>
    <mergeCell ref="G37:G42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51E93-8FD5-4186-AB71-E8E5B5226685}">
  <sheetPr>
    <pageSetUpPr fitToPage="1"/>
  </sheetPr>
  <dimension ref="A1:G51"/>
  <sheetViews>
    <sheetView tabSelected="1" zoomScale="85" zoomScaleNormal="85" zoomScaleSheetLayoutView="70" zoomScalePageLayoutView="40" workbookViewId="0">
      <selection activeCell="H12" sqref="H12"/>
    </sheetView>
  </sheetViews>
  <sheetFormatPr defaultColWidth="9" defaultRowHeight="16.5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>
      <c r="A1" s="111" t="s">
        <v>44</v>
      </c>
      <c r="B1" s="111"/>
      <c r="C1" s="111"/>
      <c r="D1" s="111"/>
      <c r="E1" s="111"/>
      <c r="F1" s="111"/>
      <c r="G1" s="111"/>
    </row>
    <row r="2" spans="1:7" ht="17.45" customHeight="1">
      <c r="A2" s="112"/>
      <c r="B2" s="112"/>
      <c r="C2" s="112"/>
      <c r="D2" s="112"/>
      <c r="E2" s="112"/>
      <c r="F2" s="112"/>
      <c r="G2" s="112"/>
    </row>
    <row r="3" spans="1:7" ht="17.45" customHeight="1">
      <c r="A3" s="112"/>
      <c r="B3" s="112"/>
      <c r="C3" s="112"/>
      <c r="D3" s="112"/>
      <c r="E3" s="112"/>
      <c r="F3" s="112"/>
      <c r="G3" s="112"/>
    </row>
    <row r="4" spans="1:7" ht="30.2" customHeight="1">
      <c r="A4" s="112"/>
      <c r="B4" s="112"/>
      <c r="C4" s="112"/>
      <c r="D4" s="112"/>
      <c r="E4" s="112"/>
      <c r="F4" s="112"/>
      <c r="G4" s="112"/>
    </row>
    <row r="5" spans="1:7" ht="27" customHeight="1">
      <c r="A5" s="113" t="s">
        <v>10</v>
      </c>
      <c r="B5" s="114"/>
      <c r="C5" s="115" t="s">
        <v>9</v>
      </c>
      <c r="D5" s="116"/>
      <c r="E5" s="116"/>
      <c r="F5" s="116"/>
      <c r="G5" s="117"/>
    </row>
    <row r="6" spans="1:7" ht="27" customHeight="1">
      <c r="A6" s="6" t="s">
        <v>8</v>
      </c>
      <c r="B6" s="5"/>
      <c r="G6" s="117"/>
    </row>
    <row r="7" spans="1:7" ht="27" customHeight="1">
      <c r="A7" s="6" t="s">
        <v>7</v>
      </c>
      <c r="B7" s="5"/>
      <c r="C7" s="4"/>
      <c r="D7" s="4"/>
      <c r="E7" s="4"/>
      <c r="F7" s="4"/>
      <c r="G7" s="4"/>
    </row>
    <row r="8" spans="1:7" ht="27" customHeight="1">
      <c r="A8" s="4"/>
      <c r="B8" s="8"/>
      <c r="C8" s="4"/>
      <c r="D8" s="4"/>
      <c r="E8" s="4"/>
      <c r="F8" s="4"/>
      <c r="G8" s="4"/>
    </row>
    <row r="9" spans="1:7" s="3" customFormat="1" ht="34.5">
      <c r="A9" s="94" t="s">
        <v>6</v>
      </c>
      <c r="B9" s="94" t="s">
        <v>5</v>
      </c>
      <c r="C9" s="94" t="s">
        <v>4</v>
      </c>
      <c r="D9" s="11" t="s">
        <v>3</v>
      </c>
      <c r="E9" s="11" t="s">
        <v>2</v>
      </c>
      <c r="F9" s="11" t="s">
        <v>1</v>
      </c>
      <c r="G9" s="94" t="s">
        <v>0</v>
      </c>
    </row>
    <row r="10" spans="1:7" s="3" customFormat="1" ht="24.95" customHeight="1">
      <c r="A10" s="118" t="s">
        <v>11</v>
      </c>
      <c r="B10" s="125" t="s">
        <v>415</v>
      </c>
      <c r="C10" s="12" t="s">
        <v>292</v>
      </c>
      <c r="D10" s="13">
        <f t="shared" ref="D10:D50" si="0">0.65*E10</f>
        <v>9.75</v>
      </c>
      <c r="E10" s="13">
        <v>15</v>
      </c>
      <c r="F10" s="14">
        <f t="shared" ref="F10:F50" si="1">($B$6*D10)+($B$7*E10)</f>
        <v>0</v>
      </c>
      <c r="G10" s="123" t="s">
        <v>420</v>
      </c>
    </row>
    <row r="11" spans="1:7" s="3" customFormat="1" ht="24.95" customHeight="1">
      <c r="A11" s="120"/>
      <c r="B11" s="126"/>
      <c r="C11" s="12" t="s">
        <v>416</v>
      </c>
      <c r="D11" s="13">
        <f t="shared" ref="D11:D12" si="2">0.65*E11</f>
        <v>6.5</v>
      </c>
      <c r="E11" s="13">
        <v>10</v>
      </c>
      <c r="F11" s="14">
        <f t="shared" ref="F11:F12" si="3">($B$6*D11)+($B$7*E11)</f>
        <v>0</v>
      </c>
      <c r="G11" s="124"/>
    </row>
    <row r="12" spans="1:7" s="3" customFormat="1" ht="24.95" customHeight="1">
      <c r="A12" s="120"/>
      <c r="B12" s="126"/>
      <c r="C12" s="12" t="s">
        <v>417</v>
      </c>
      <c r="D12" s="13">
        <f t="shared" si="2"/>
        <v>3.25</v>
      </c>
      <c r="E12" s="13">
        <v>5</v>
      </c>
      <c r="F12" s="14">
        <f t="shared" si="3"/>
        <v>0</v>
      </c>
      <c r="G12" s="124"/>
    </row>
    <row r="13" spans="1:7" s="3" customFormat="1" ht="24.95" customHeight="1">
      <c r="A13" s="120"/>
      <c r="B13" s="126"/>
      <c r="C13" s="12" t="s">
        <v>418</v>
      </c>
      <c r="D13" s="13">
        <f t="shared" si="0"/>
        <v>3.25</v>
      </c>
      <c r="E13" s="13">
        <v>5</v>
      </c>
      <c r="F13" s="14">
        <f t="shared" si="1"/>
        <v>0</v>
      </c>
      <c r="G13" s="124"/>
    </row>
    <row r="14" spans="1:7" s="3" customFormat="1" ht="24.95" customHeight="1">
      <c r="A14" s="120"/>
      <c r="B14" s="126"/>
      <c r="C14" s="12" t="s">
        <v>419</v>
      </c>
      <c r="D14" s="13">
        <f t="shared" si="0"/>
        <v>1.3</v>
      </c>
      <c r="E14" s="13">
        <v>2</v>
      </c>
      <c r="F14" s="14">
        <f t="shared" si="1"/>
        <v>0</v>
      </c>
      <c r="G14" s="124"/>
    </row>
    <row r="15" spans="1:7" s="3" customFormat="1" ht="24.95" customHeight="1">
      <c r="A15" s="119"/>
      <c r="B15" s="128"/>
      <c r="C15" s="12" t="s">
        <v>59</v>
      </c>
      <c r="D15" s="13">
        <f t="shared" si="0"/>
        <v>0.32500000000000001</v>
      </c>
      <c r="E15" s="13">
        <v>0.5</v>
      </c>
      <c r="F15" s="14">
        <f t="shared" si="1"/>
        <v>0</v>
      </c>
      <c r="G15" s="129"/>
    </row>
    <row r="16" spans="1:7" s="3" customFormat="1" ht="39" customHeight="1">
      <c r="A16" s="118" t="s">
        <v>12</v>
      </c>
      <c r="B16" s="93" t="s">
        <v>104</v>
      </c>
      <c r="C16" s="12" t="s">
        <v>84</v>
      </c>
      <c r="D16" s="13">
        <f t="shared" si="0"/>
        <v>35.75</v>
      </c>
      <c r="E16" s="13">
        <v>55</v>
      </c>
      <c r="F16" s="14">
        <f t="shared" si="1"/>
        <v>0</v>
      </c>
      <c r="G16" s="92" t="s">
        <v>109</v>
      </c>
    </row>
    <row r="17" spans="1:7" s="3" customFormat="1" ht="29.25" customHeight="1">
      <c r="A17" s="120"/>
      <c r="B17" s="125" t="s">
        <v>421</v>
      </c>
      <c r="C17" s="12" t="s">
        <v>79</v>
      </c>
      <c r="D17" s="13">
        <f t="shared" si="0"/>
        <v>6.5</v>
      </c>
      <c r="E17" s="13">
        <v>10</v>
      </c>
      <c r="F17" s="14">
        <f t="shared" si="1"/>
        <v>0</v>
      </c>
      <c r="G17" s="123" t="s">
        <v>422</v>
      </c>
    </row>
    <row r="18" spans="1:7" s="3" customFormat="1" ht="39.75" customHeight="1">
      <c r="A18" s="120"/>
      <c r="B18" s="126"/>
      <c r="C18" s="12" t="s">
        <v>90</v>
      </c>
      <c r="D18" s="13">
        <f t="shared" si="0"/>
        <v>1.3</v>
      </c>
      <c r="E18" s="13">
        <v>2</v>
      </c>
      <c r="F18" s="14">
        <f t="shared" si="1"/>
        <v>0</v>
      </c>
      <c r="G18" s="124"/>
    </row>
    <row r="19" spans="1:7" ht="26.45" customHeight="1">
      <c r="A19" s="120"/>
      <c r="B19" s="126"/>
      <c r="C19" s="12" t="s">
        <v>241</v>
      </c>
      <c r="D19" s="13">
        <f t="shared" si="0"/>
        <v>0.65</v>
      </c>
      <c r="E19" s="13">
        <v>1</v>
      </c>
      <c r="F19" s="14">
        <f t="shared" si="1"/>
        <v>0</v>
      </c>
      <c r="G19" s="124"/>
    </row>
    <row r="20" spans="1:7" ht="26.45" customHeight="1">
      <c r="A20" s="120"/>
      <c r="B20" s="126"/>
      <c r="C20" s="12" t="s">
        <v>107</v>
      </c>
      <c r="D20" s="13">
        <f t="shared" si="0"/>
        <v>0.65</v>
      </c>
      <c r="E20" s="13">
        <v>1</v>
      </c>
      <c r="F20" s="14">
        <f t="shared" si="1"/>
        <v>0</v>
      </c>
      <c r="G20" s="124"/>
    </row>
    <row r="21" spans="1:7" ht="37.5" customHeight="1">
      <c r="A21" s="120"/>
      <c r="B21" s="126"/>
      <c r="C21" s="12" t="s">
        <v>327</v>
      </c>
      <c r="D21" s="13">
        <f t="shared" si="0"/>
        <v>0.65</v>
      </c>
      <c r="E21" s="13">
        <v>1</v>
      </c>
      <c r="F21" s="14">
        <f t="shared" si="1"/>
        <v>0</v>
      </c>
      <c r="G21" s="124"/>
    </row>
    <row r="22" spans="1:7" ht="26.45" customHeight="1">
      <c r="A22" s="120"/>
      <c r="B22" s="126"/>
      <c r="C22" s="12" t="s">
        <v>68</v>
      </c>
      <c r="D22" s="13">
        <f t="shared" si="0"/>
        <v>0.32500000000000001</v>
      </c>
      <c r="E22" s="13">
        <v>0.5</v>
      </c>
      <c r="F22" s="14">
        <f t="shared" si="1"/>
        <v>0</v>
      </c>
      <c r="G22" s="124"/>
    </row>
    <row r="23" spans="1:7" ht="24.95" customHeight="1">
      <c r="A23" s="120"/>
      <c r="B23" s="121" t="s">
        <v>423</v>
      </c>
      <c r="C23" s="53" t="s">
        <v>330</v>
      </c>
      <c r="D23" s="41">
        <f t="shared" si="0"/>
        <v>22.75</v>
      </c>
      <c r="E23" s="41">
        <v>35</v>
      </c>
      <c r="F23" s="42">
        <f t="shared" si="1"/>
        <v>0</v>
      </c>
      <c r="G23" s="122" t="s">
        <v>425</v>
      </c>
    </row>
    <row r="24" spans="1:7" ht="24.95" customHeight="1">
      <c r="A24" s="120"/>
      <c r="B24" s="121"/>
      <c r="C24" s="53" t="s">
        <v>472</v>
      </c>
      <c r="D24" s="41">
        <f t="shared" si="0"/>
        <v>3.25</v>
      </c>
      <c r="E24" s="41">
        <v>5</v>
      </c>
      <c r="F24" s="42">
        <f t="shared" si="1"/>
        <v>0</v>
      </c>
      <c r="G24" s="122"/>
    </row>
    <row r="25" spans="1:7" ht="24.95" customHeight="1">
      <c r="A25" s="120"/>
      <c r="B25" s="145"/>
      <c r="C25" s="53" t="s">
        <v>195</v>
      </c>
      <c r="D25" s="41">
        <f t="shared" si="0"/>
        <v>3.25</v>
      </c>
      <c r="E25" s="41">
        <v>5</v>
      </c>
      <c r="F25" s="42">
        <f t="shared" si="1"/>
        <v>0</v>
      </c>
      <c r="G25" s="122"/>
    </row>
    <row r="26" spans="1:7" ht="24.95" customHeight="1">
      <c r="A26" s="120"/>
      <c r="B26" s="145"/>
      <c r="C26" s="53" t="s">
        <v>135</v>
      </c>
      <c r="D26" s="41">
        <f t="shared" si="0"/>
        <v>3.25</v>
      </c>
      <c r="E26" s="41">
        <v>5</v>
      </c>
      <c r="F26" s="42">
        <f t="shared" si="1"/>
        <v>0</v>
      </c>
      <c r="G26" s="122"/>
    </row>
    <row r="27" spans="1:7" ht="24.95" customHeight="1">
      <c r="A27" s="120"/>
      <c r="B27" s="145"/>
      <c r="C27" s="53" t="s">
        <v>424</v>
      </c>
      <c r="D27" s="41">
        <f t="shared" si="0"/>
        <v>1.9500000000000002</v>
      </c>
      <c r="E27" s="41">
        <v>3</v>
      </c>
      <c r="F27" s="42">
        <f t="shared" si="1"/>
        <v>0</v>
      </c>
      <c r="G27" s="122"/>
    </row>
    <row r="28" spans="1:7" ht="24.95" customHeight="1">
      <c r="A28" s="120"/>
      <c r="B28" s="145"/>
      <c r="C28" s="53" t="s">
        <v>66</v>
      </c>
      <c r="D28" s="41">
        <f t="shared" si="0"/>
        <v>0.97500000000000009</v>
      </c>
      <c r="E28" s="41">
        <v>1.5</v>
      </c>
      <c r="F28" s="42">
        <f t="shared" si="1"/>
        <v>0</v>
      </c>
      <c r="G28" s="122"/>
    </row>
    <row r="29" spans="1:7" ht="24.95" customHeight="1">
      <c r="A29" s="120"/>
      <c r="B29" s="145"/>
      <c r="C29" s="53" t="s">
        <v>67</v>
      </c>
      <c r="D29" s="41">
        <f t="shared" si="0"/>
        <v>0.65</v>
      </c>
      <c r="E29" s="41">
        <v>1</v>
      </c>
      <c r="F29" s="42">
        <f t="shared" si="1"/>
        <v>0</v>
      </c>
      <c r="G29" s="122"/>
    </row>
    <row r="30" spans="1:7" ht="27" customHeight="1">
      <c r="A30" s="120"/>
      <c r="B30" s="145"/>
      <c r="C30" s="53" t="s">
        <v>56</v>
      </c>
      <c r="D30" s="41">
        <f t="shared" si="0"/>
        <v>0.32500000000000001</v>
      </c>
      <c r="E30" s="41">
        <v>0.5</v>
      </c>
      <c r="F30" s="42">
        <f t="shared" si="1"/>
        <v>0</v>
      </c>
      <c r="G30" s="122"/>
    </row>
    <row r="31" spans="1:7" ht="33" customHeight="1">
      <c r="A31" s="120"/>
      <c r="B31" s="145"/>
      <c r="C31" s="53" t="s">
        <v>68</v>
      </c>
      <c r="D31" s="41">
        <f t="shared" si="0"/>
        <v>0.32500000000000001</v>
      </c>
      <c r="E31" s="41">
        <v>0.5</v>
      </c>
      <c r="F31" s="42">
        <f t="shared" si="1"/>
        <v>0</v>
      </c>
      <c r="G31" s="122"/>
    </row>
    <row r="32" spans="1:7" ht="33" customHeight="1">
      <c r="A32" s="120"/>
      <c r="B32" s="145"/>
      <c r="C32" s="53" t="s">
        <v>469</v>
      </c>
      <c r="D32" s="41">
        <f t="shared" si="0"/>
        <v>6.5000000000000002E-2</v>
      </c>
      <c r="E32" s="41">
        <v>0.1</v>
      </c>
      <c r="F32" s="42">
        <f t="shared" si="1"/>
        <v>0</v>
      </c>
      <c r="G32" s="122"/>
    </row>
    <row r="33" spans="1:7" ht="24.95" customHeight="1">
      <c r="A33" s="120"/>
      <c r="B33" s="145"/>
      <c r="C33" s="53" t="s">
        <v>59</v>
      </c>
      <c r="D33" s="41">
        <f t="shared" si="0"/>
        <v>6.5000000000000002E-2</v>
      </c>
      <c r="E33" s="41">
        <v>0.1</v>
      </c>
      <c r="F33" s="42">
        <f t="shared" si="1"/>
        <v>0</v>
      </c>
      <c r="G33" s="122"/>
    </row>
    <row r="34" spans="1:7" ht="24.95" customHeight="1">
      <c r="A34" s="120"/>
      <c r="B34" s="125" t="s">
        <v>426</v>
      </c>
      <c r="C34" s="53" t="s">
        <v>356</v>
      </c>
      <c r="D34" s="41">
        <f t="shared" ref="D34:D40" si="4">0.65*E34</f>
        <v>22.75</v>
      </c>
      <c r="E34" s="41">
        <v>35</v>
      </c>
      <c r="F34" s="42">
        <f t="shared" ref="F34:F40" si="5">($B$6*D34)+($B$7*E34)</f>
        <v>0</v>
      </c>
      <c r="G34" s="123" t="s">
        <v>427</v>
      </c>
    </row>
    <row r="35" spans="1:7" ht="24.95" customHeight="1">
      <c r="A35" s="120"/>
      <c r="B35" s="126"/>
      <c r="C35" s="53" t="s">
        <v>136</v>
      </c>
      <c r="D35" s="41">
        <f t="shared" si="4"/>
        <v>0.65</v>
      </c>
      <c r="E35" s="41">
        <v>1</v>
      </c>
      <c r="F35" s="42">
        <f t="shared" si="5"/>
        <v>0</v>
      </c>
      <c r="G35" s="124"/>
    </row>
    <row r="36" spans="1:7" ht="24.95" customHeight="1">
      <c r="A36" s="120"/>
      <c r="B36" s="126"/>
      <c r="C36" s="53" t="s">
        <v>73</v>
      </c>
      <c r="D36" s="41">
        <f t="shared" si="4"/>
        <v>0.32500000000000001</v>
      </c>
      <c r="E36" s="41">
        <v>0.5</v>
      </c>
      <c r="F36" s="42">
        <f t="shared" si="5"/>
        <v>0</v>
      </c>
      <c r="G36" s="124"/>
    </row>
    <row r="37" spans="1:7" ht="24.95" customHeight="1">
      <c r="A37" s="120"/>
      <c r="B37" s="126"/>
      <c r="C37" s="53" t="s">
        <v>56</v>
      </c>
      <c r="D37" s="41">
        <f t="shared" si="4"/>
        <v>0.32500000000000001</v>
      </c>
      <c r="E37" s="41">
        <v>0.5</v>
      </c>
      <c r="F37" s="42">
        <f t="shared" si="5"/>
        <v>0</v>
      </c>
      <c r="G37" s="124"/>
    </row>
    <row r="38" spans="1:7" ht="24.95" customHeight="1">
      <c r="A38" s="120"/>
      <c r="B38" s="126"/>
      <c r="C38" s="53" t="s">
        <v>68</v>
      </c>
      <c r="D38" s="41">
        <f t="shared" si="4"/>
        <v>0.32500000000000001</v>
      </c>
      <c r="E38" s="41">
        <v>0.5</v>
      </c>
      <c r="F38" s="42">
        <f t="shared" si="5"/>
        <v>0</v>
      </c>
      <c r="G38" s="124"/>
    </row>
    <row r="39" spans="1:7" ht="24.95" customHeight="1">
      <c r="A39" s="120"/>
      <c r="B39" s="126"/>
      <c r="C39" s="53" t="s">
        <v>74</v>
      </c>
      <c r="D39" s="41">
        <f t="shared" si="4"/>
        <v>0.13</v>
      </c>
      <c r="E39" s="41">
        <v>0.2</v>
      </c>
      <c r="F39" s="42">
        <f t="shared" si="5"/>
        <v>0</v>
      </c>
      <c r="G39" s="124"/>
    </row>
    <row r="40" spans="1:7" ht="24.95" customHeight="1">
      <c r="A40" s="120"/>
      <c r="B40" s="128"/>
      <c r="C40" s="53" t="s">
        <v>59</v>
      </c>
      <c r="D40" s="41">
        <f t="shared" si="4"/>
        <v>6.5000000000000002E-2</v>
      </c>
      <c r="E40" s="41">
        <v>0.1</v>
      </c>
      <c r="F40" s="42">
        <f t="shared" si="5"/>
        <v>0</v>
      </c>
      <c r="G40" s="129"/>
    </row>
    <row r="41" spans="1:7" ht="24.95" customHeight="1">
      <c r="A41" s="119"/>
      <c r="B41" s="89" t="s">
        <v>76</v>
      </c>
      <c r="C41" s="12" t="s">
        <v>77</v>
      </c>
      <c r="D41" s="13">
        <f t="shared" si="0"/>
        <v>13</v>
      </c>
      <c r="E41" s="13">
        <v>20</v>
      </c>
      <c r="F41" s="14">
        <f t="shared" si="1"/>
        <v>0</v>
      </c>
      <c r="G41" s="90" t="s">
        <v>49</v>
      </c>
    </row>
    <row r="42" spans="1:7" ht="48.75" customHeight="1">
      <c r="A42" s="127" t="s">
        <v>13</v>
      </c>
      <c r="B42" s="130" t="s">
        <v>447</v>
      </c>
      <c r="C42" s="12" t="s">
        <v>428</v>
      </c>
      <c r="D42" s="13">
        <f t="shared" si="0"/>
        <v>19.5</v>
      </c>
      <c r="E42" s="23">
        <v>30</v>
      </c>
      <c r="F42" s="14">
        <f t="shared" si="1"/>
        <v>0</v>
      </c>
      <c r="G42" s="123" t="s">
        <v>430</v>
      </c>
    </row>
    <row r="43" spans="1:7" ht="28.5" customHeight="1">
      <c r="A43" s="127"/>
      <c r="B43" s="132"/>
      <c r="C43" s="12" t="s">
        <v>46</v>
      </c>
      <c r="D43" s="13">
        <f t="shared" ref="D43:D47" si="6">0.65*E43</f>
        <v>13</v>
      </c>
      <c r="E43" s="23">
        <v>20</v>
      </c>
      <c r="F43" s="14">
        <f t="shared" ref="F43:F47" si="7">($B$6*D43)+($B$7*E43)</f>
        <v>0</v>
      </c>
      <c r="G43" s="124"/>
    </row>
    <row r="44" spans="1:7" ht="28.5" customHeight="1">
      <c r="A44" s="127"/>
      <c r="B44" s="132"/>
      <c r="C44" s="12" t="s">
        <v>78</v>
      </c>
      <c r="D44" s="13">
        <f t="shared" si="6"/>
        <v>3.25</v>
      </c>
      <c r="E44" s="23">
        <v>5</v>
      </c>
      <c r="F44" s="14">
        <f t="shared" si="7"/>
        <v>0</v>
      </c>
      <c r="G44" s="124"/>
    </row>
    <row r="45" spans="1:7" ht="28.5" customHeight="1">
      <c r="A45" s="127"/>
      <c r="B45" s="132"/>
      <c r="C45" s="12" t="s">
        <v>66</v>
      </c>
      <c r="D45" s="13">
        <f t="shared" si="6"/>
        <v>1.9500000000000002</v>
      </c>
      <c r="E45" s="23">
        <v>3</v>
      </c>
      <c r="F45" s="14">
        <f t="shared" si="7"/>
        <v>0</v>
      </c>
      <c r="G45" s="124"/>
    </row>
    <row r="46" spans="1:7" ht="28.5" customHeight="1">
      <c r="A46" s="127"/>
      <c r="B46" s="132"/>
      <c r="C46" s="12" t="s">
        <v>290</v>
      </c>
      <c r="D46" s="13">
        <f t="shared" si="6"/>
        <v>1.3</v>
      </c>
      <c r="E46" s="23">
        <v>2</v>
      </c>
      <c r="F46" s="14">
        <f t="shared" si="7"/>
        <v>0</v>
      </c>
      <c r="G46" s="124"/>
    </row>
    <row r="47" spans="1:7" ht="28.5" customHeight="1">
      <c r="A47" s="127"/>
      <c r="B47" s="132"/>
      <c r="C47" s="12" t="s">
        <v>429</v>
      </c>
      <c r="D47" s="13">
        <f t="shared" si="6"/>
        <v>1.3</v>
      </c>
      <c r="E47" s="23">
        <v>2</v>
      </c>
      <c r="F47" s="14">
        <f t="shared" si="7"/>
        <v>0</v>
      </c>
      <c r="G47" s="124"/>
    </row>
    <row r="48" spans="1:7" ht="28.5" customHeight="1">
      <c r="A48" s="127"/>
      <c r="B48" s="132"/>
      <c r="C48" s="12" t="s">
        <v>137</v>
      </c>
      <c r="D48" s="13">
        <f t="shared" si="0"/>
        <v>6.5000000000000002E-2</v>
      </c>
      <c r="E48" s="23">
        <v>0.1</v>
      </c>
      <c r="F48" s="14">
        <f t="shared" si="1"/>
        <v>0</v>
      </c>
      <c r="G48" s="124"/>
    </row>
    <row r="49" spans="1:7" ht="28.5" customHeight="1">
      <c r="A49" s="127"/>
      <c r="B49" s="133"/>
      <c r="C49" s="12" t="s">
        <v>448</v>
      </c>
      <c r="D49" s="13">
        <f t="shared" si="0"/>
        <v>6.5000000000000002E-2</v>
      </c>
      <c r="E49" s="23">
        <v>0.1</v>
      </c>
      <c r="F49" s="14">
        <f t="shared" si="1"/>
        <v>0</v>
      </c>
      <c r="G49" s="129"/>
    </row>
    <row r="50" spans="1:7" ht="28.5" customHeight="1">
      <c r="A50" s="127"/>
      <c r="B50" s="106" t="s">
        <v>47</v>
      </c>
      <c r="C50" s="12" t="s">
        <v>47</v>
      </c>
      <c r="D50" s="13">
        <f t="shared" si="0"/>
        <v>65</v>
      </c>
      <c r="E50" s="13">
        <v>100</v>
      </c>
      <c r="F50" s="14">
        <f t="shared" si="1"/>
        <v>0</v>
      </c>
      <c r="G50" s="28" t="s">
        <v>49</v>
      </c>
    </row>
    <row r="51" spans="1:7">
      <c r="G51" s="7"/>
    </row>
  </sheetData>
  <mergeCells count="17">
    <mergeCell ref="G34:G40"/>
    <mergeCell ref="B34:B40"/>
    <mergeCell ref="G42:G49"/>
    <mergeCell ref="B42:B49"/>
    <mergeCell ref="A42:A50"/>
    <mergeCell ref="A16:A41"/>
    <mergeCell ref="B17:B22"/>
    <mergeCell ref="G17:G22"/>
    <mergeCell ref="B23:B33"/>
    <mergeCell ref="G23:G33"/>
    <mergeCell ref="A1:G4"/>
    <mergeCell ref="A5:B5"/>
    <mergeCell ref="C5:F5"/>
    <mergeCell ref="G5:G6"/>
    <mergeCell ref="A10:A15"/>
    <mergeCell ref="B10:B15"/>
    <mergeCell ref="G10:G1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27</vt:i4>
      </vt:variant>
      <vt:variant>
        <vt:lpstr>이름 지정된 범위</vt:lpstr>
      </vt:variant>
      <vt:variant>
        <vt:i4>27</vt:i4>
      </vt:variant>
    </vt:vector>
  </HeadingPairs>
  <TitlesOfParts>
    <vt:vector size="54" baseType="lpstr">
      <vt:lpstr>생일식단</vt:lpstr>
      <vt:lpstr>2일</vt:lpstr>
      <vt:lpstr>3일</vt:lpstr>
      <vt:lpstr>5일</vt:lpstr>
      <vt:lpstr>6일</vt:lpstr>
      <vt:lpstr>7일</vt:lpstr>
      <vt:lpstr>8일</vt:lpstr>
      <vt:lpstr>9일</vt:lpstr>
      <vt:lpstr>10일</vt:lpstr>
      <vt:lpstr>12일</vt:lpstr>
      <vt:lpstr>13일</vt:lpstr>
      <vt:lpstr>14일</vt:lpstr>
      <vt:lpstr>15일</vt:lpstr>
      <vt:lpstr>16일</vt:lpstr>
      <vt:lpstr>17일</vt:lpstr>
      <vt:lpstr>19일</vt:lpstr>
      <vt:lpstr>20일</vt:lpstr>
      <vt:lpstr>21일</vt:lpstr>
      <vt:lpstr>22일</vt:lpstr>
      <vt:lpstr>23일</vt:lpstr>
      <vt:lpstr>24일</vt:lpstr>
      <vt:lpstr>26일</vt:lpstr>
      <vt:lpstr>27일</vt:lpstr>
      <vt:lpstr>28일</vt:lpstr>
      <vt:lpstr>29일</vt:lpstr>
      <vt:lpstr>30일</vt:lpstr>
      <vt:lpstr>31일</vt:lpstr>
      <vt:lpstr>'10일'!Print_Area</vt:lpstr>
      <vt:lpstr>'12일'!Print_Area</vt:lpstr>
      <vt:lpstr>'13일'!Print_Area</vt:lpstr>
      <vt:lpstr>'14일'!Print_Area</vt:lpstr>
      <vt:lpstr>'15일'!Print_Area</vt:lpstr>
      <vt:lpstr>'16일'!Print_Area</vt:lpstr>
      <vt:lpstr>'17일'!Print_Area</vt:lpstr>
      <vt:lpstr>'19일'!Print_Area</vt:lpstr>
      <vt:lpstr>'20일'!Print_Area</vt:lpstr>
      <vt:lpstr>'21일'!Print_Area</vt:lpstr>
      <vt:lpstr>'22일'!Print_Area</vt:lpstr>
      <vt:lpstr>'23일'!Print_Area</vt:lpstr>
      <vt:lpstr>'24일'!Print_Area</vt:lpstr>
      <vt:lpstr>'26일'!Print_Area</vt:lpstr>
      <vt:lpstr>'27일'!Print_Area</vt:lpstr>
      <vt:lpstr>'28일'!Print_Area</vt:lpstr>
      <vt:lpstr>'29일'!Print_Area</vt:lpstr>
      <vt:lpstr>'2일'!Print_Area</vt:lpstr>
      <vt:lpstr>'30일'!Print_Area</vt:lpstr>
      <vt:lpstr>'31일'!Print_Area</vt:lpstr>
      <vt:lpstr>'3일'!Print_Area</vt:lpstr>
      <vt:lpstr>'5일'!Print_Area</vt:lpstr>
      <vt:lpstr>'6일'!Print_Area</vt:lpstr>
      <vt:lpstr>'7일'!Print_Area</vt:lpstr>
      <vt:lpstr>'8일'!Print_Area</vt:lpstr>
      <vt:lpstr>'9일'!Print_Area</vt:lpstr>
      <vt:lpstr>생일식단!Print_Area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2024-04-15T06:00:43Z</cp:lastPrinted>
  <dcterms:created xsi:type="dcterms:W3CDTF">2017-04-07T12:36:31Z</dcterms:created>
  <dcterms:modified xsi:type="dcterms:W3CDTF">2025-11-19T05:47:40Z</dcterms:modified>
</cp:coreProperties>
</file>